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delacopa06\Desktop\WE 11.11\IRM CHAM\25TE0177_DCE VF\3_Documents Divers\DPGF\"/>
    </mc:Choice>
  </mc:AlternateContent>
  <bookViews>
    <workbookView xWindow="0" yWindow="0" windowWidth="28800" windowHeight="10584" tabRatio="495" activeTab="1"/>
  </bookViews>
  <sheets>
    <sheet name="PDG" sheetId="2" r:id="rId1"/>
    <sheet name="DPGF" sheetId="4" r:id="rId2"/>
  </sheets>
  <definedNames>
    <definedName name="_Hlk168923728" localSheetId="1">DPGF!#REF!</definedName>
    <definedName name="_Hlk168923728" localSheetId="0">PDG!$A$2</definedName>
    <definedName name="MA">#REF!</definedName>
    <definedName name="MO">#REF!</definedName>
    <definedName name="TH">#REF!</definedName>
    <definedName name="_xlnm.Print_Area" localSheetId="1">DPGF!$A$1:$F$327</definedName>
    <definedName name="_xlnm.Print_Area" localSheetId="0">PDG!$A$1:$F$58</definedName>
  </definedNames>
  <calcPr calcId="162913"/>
</workbook>
</file>

<file path=xl/calcChain.xml><?xml version="1.0" encoding="utf-8"?>
<calcChain xmlns="http://schemas.openxmlformats.org/spreadsheetml/2006/main">
  <c r="F91" i="4" l="1"/>
  <c r="F166" i="4"/>
  <c r="F152" i="4"/>
  <c r="F153" i="4"/>
  <c r="F157" i="4"/>
  <c r="F156" i="4"/>
  <c r="F155" i="4"/>
  <c r="F310" i="4"/>
  <c r="F251" i="4"/>
  <c r="F252" i="4"/>
  <c r="F243" i="4"/>
  <c r="F244" i="4"/>
  <c r="F245" i="4"/>
  <c r="F246" i="4"/>
  <c r="F247" i="4"/>
  <c r="F248" i="4"/>
  <c r="F249" i="4"/>
  <c r="F311" i="4"/>
  <c r="F309" i="4"/>
  <c r="F308" i="4"/>
  <c r="F307" i="4"/>
  <c r="F306" i="4"/>
  <c r="F305" i="4"/>
  <c r="F302" i="4"/>
  <c r="F301" i="4"/>
  <c r="F298" i="4"/>
  <c r="F297" i="4"/>
  <c r="F296" i="4"/>
  <c r="F294" i="4"/>
  <c r="F293" i="4"/>
  <c r="F292" i="4"/>
  <c r="F291" i="4"/>
  <c r="F290" i="4"/>
  <c r="F287" i="4"/>
  <c r="F286" i="4"/>
  <c r="F285" i="4"/>
  <c r="F284" i="4"/>
  <c r="F283" i="4"/>
  <c r="F280" i="4"/>
  <c r="F279" i="4"/>
  <c r="F278" i="4"/>
  <c r="F277" i="4"/>
  <c r="F276" i="4"/>
  <c r="F269" i="4"/>
  <c r="F268" i="4"/>
  <c r="F267" i="4"/>
  <c r="F264" i="4"/>
  <c r="F263" i="4"/>
  <c r="F262" i="4"/>
  <c r="F261" i="4"/>
  <c r="F260" i="4"/>
  <c r="F256" i="4"/>
  <c r="F258" i="4" s="1"/>
  <c r="F250" i="4"/>
  <c r="F239" i="4"/>
  <c r="F240" i="4" s="1"/>
  <c r="F235" i="4"/>
  <c r="F236" i="4" s="1"/>
  <c r="F230" i="4"/>
  <c r="F229" i="4"/>
  <c r="F228" i="4"/>
  <c r="F224" i="4"/>
  <c r="F223" i="4"/>
  <c r="F225" i="4" s="1"/>
  <c r="F219" i="4"/>
  <c r="F218" i="4"/>
  <c r="F217" i="4"/>
  <c r="F216" i="4"/>
  <c r="F215" i="4"/>
  <c r="F214" i="4"/>
  <c r="F213" i="4"/>
  <c r="F212" i="4"/>
  <c r="F204" i="4"/>
  <c r="F203" i="4"/>
  <c r="F199" i="4"/>
  <c r="F198" i="4"/>
  <c r="F197" i="4"/>
  <c r="F192" i="4"/>
  <c r="F191" i="4"/>
  <c r="F190" i="4"/>
  <c r="F189" i="4"/>
  <c r="F188" i="4"/>
  <c r="F187" i="4"/>
  <c r="F183" i="4"/>
  <c r="F182" i="4"/>
  <c r="F181" i="4"/>
  <c r="F180" i="4"/>
  <c r="F179" i="4"/>
  <c r="F175" i="4"/>
  <c r="F174" i="4"/>
  <c r="F173" i="4"/>
  <c r="F172" i="4"/>
  <c r="F171" i="4"/>
  <c r="F170" i="4"/>
  <c r="F165" i="4"/>
  <c r="F159" i="4"/>
  <c r="F160" i="4"/>
  <c r="F163" i="4"/>
  <c r="F151" i="4"/>
  <c r="F150" i="4"/>
  <c r="F149" i="4"/>
  <c r="F148" i="4"/>
  <c r="F147" i="4"/>
  <c r="F146" i="4"/>
  <c r="F145" i="4"/>
  <c r="F137" i="4"/>
  <c r="F136" i="4"/>
  <c r="F135" i="4"/>
  <c r="F134" i="4"/>
  <c r="F133" i="4"/>
  <c r="F132" i="4"/>
  <c r="F131" i="4"/>
  <c r="F130" i="4"/>
  <c r="F129" i="4"/>
  <c r="F128" i="4"/>
  <c r="F124" i="4"/>
  <c r="F123" i="4"/>
  <c r="F122" i="4"/>
  <c r="F121" i="4"/>
  <c r="F116" i="4"/>
  <c r="F118" i="4" s="1"/>
  <c r="F111" i="4"/>
  <c r="F110" i="4"/>
  <c r="F109" i="4"/>
  <c r="F108" i="4"/>
  <c r="F107" i="4"/>
  <c r="F106" i="4"/>
  <c r="F101" i="4"/>
  <c r="F100" i="4"/>
  <c r="F99" i="4"/>
  <c r="F98" i="4"/>
  <c r="F97" i="4"/>
  <c r="F90" i="4"/>
  <c r="F89" i="4"/>
  <c r="F88" i="4"/>
  <c r="F87" i="4"/>
  <c r="F86" i="4"/>
  <c r="F85" i="4"/>
  <c r="F84" i="4"/>
  <c r="F83" i="4"/>
  <c r="F79" i="4"/>
  <c r="F78" i="4"/>
  <c r="F77" i="4"/>
  <c r="F71" i="4"/>
  <c r="F70" i="4"/>
  <c r="F66" i="4"/>
  <c r="F62" i="4"/>
  <c r="F61" i="4"/>
  <c r="F57" i="4"/>
  <c r="F56" i="4"/>
  <c r="F55" i="4"/>
  <c r="F51" i="4"/>
  <c r="F50" i="4"/>
  <c r="F49" i="4"/>
  <c r="F45" i="4"/>
  <c r="F46" i="4" s="1"/>
  <c r="F41" i="4"/>
  <c r="F40" i="4"/>
  <c r="F39" i="4"/>
  <c r="F38" i="4"/>
  <c r="F37" i="4"/>
  <c r="F36" i="4"/>
  <c r="F25" i="4"/>
  <c r="F32" i="4"/>
  <c r="F31" i="4"/>
  <c r="F30" i="4"/>
  <c r="F29" i="4"/>
  <c r="F28" i="4"/>
  <c r="F27" i="4"/>
  <c r="F26" i="4"/>
  <c r="F21" i="4"/>
  <c r="F22" i="4" s="1"/>
  <c r="F15" i="4"/>
  <c r="F18" i="4"/>
  <c r="F17" i="4"/>
  <c r="F16" i="4"/>
  <c r="F14" i="4"/>
  <c r="F11" i="4"/>
  <c r="F12" i="4" s="1"/>
  <c r="F304" i="4" l="1"/>
  <c r="F80" i="4"/>
  <c r="F72" i="4"/>
  <c r="F58" i="4"/>
  <c r="F184" i="4"/>
  <c r="F52" i="4"/>
  <c r="F103" i="4"/>
  <c r="F125" i="4"/>
  <c r="F19" i="4"/>
  <c r="F205" i="4"/>
  <c r="F231" i="4"/>
  <c r="F271" i="4"/>
  <c r="F33" i="4"/>
  <c r="F42" i="4"/>
  <c r="F94" i="4"/>
  <c r="F138" i="4"/>
  <c r="F194" i="4"/>
  <c r="F281" i="4"/>
  <c r="F167" i="4"/>
  <c r="F113" i="4"/>
  <c r="F176" i="4"/>
  <c r="F67" i="4"/>
  <c r="F253" i="4"/>
  <c r="F220" i="4"/>
  <c r="F299" i="4"/>
  <c r="F265" i="4"/>
  <c r="F200" i="4"/>
  <c r="F63" i="4"/>
  <c r="F312" i="4"/>
  <c r="F315" i="4" l="1"/>
  <c r="F320" i="4" s="1"/>
  <c r="F273" i="4"/>
  <c r="F319" i="4" s="1"/>
  <c r="F209" i="4"/>
  <c r="F318" i="4" s="1"/>
  <c r="F321" i="4" l="1"/>
  <c r="F322" i="4" s="1"/>
  <c r="F323" i="4" s="1"/>
</calcChain>
</file>

<file path=xl/sharedStrings.xml><?xml version="1.0" encoding="utf-8"?>
<sst xmlns="http://schemas.openxmlformats.org/spreadsheetml/2006/main" count="487" uniqueCount="298">
  <si>
    <t>DESIGNATION</t>
  </si>
  <si>
    <t xml:space="preserve">CODE </t>
  </si>
  <si>
    <t>U.</t>
  </si>
  <si>
    <t>QTE</t>
  </si>
  <si>
    <t>P.U. Euros</t>
  </si>
  <si>
    <t>TOTAL</t>
  </si>
  <si>
    <t>Euros</t>
  </si>
  <si>
    <t>U</t>
  </si>
  <si>
    <t>ml</t>
  </si>
  <si>
    <t>ens</t>
  </si>
  <si>
    <t>COURANTS FORTS</t>
  </si>
  <si>
    <t>4.2</t>
  </si>
  <si>
    <t>Nettoyage</t>
  </si>
  <si>
    <t>Selon CCTP</t>
  </si>
  <si>
    <t>Ens</t>
  </si>
  <si>
    <t>Sous total poste 4.2 HT</t>
  </si>
  <si>
    <t>4.3</t>
  </si>
  <si>
    <t>- Installation de chantier, câblage et armoire</t>
  </si>
  <si>
    <t>- Alimentation provisoires (éclairage, PC)</t>
  </si>
  <si>
    <t>- Dépose des installations provisoires</t>
  </si>
  <si>
    <t>- PEO</t>
  </si>
  <si>
    <t>Sous total poste 4,3 HT</t>
  </si>
  <si>
    <t>4.5</t>
  </si>
  <si>
    <t>Circuit de terre, liaisons équipotentielles</t>
  </si>
  <si>
    <t>Réseau de terre informatique</t>
  </si>
  <si>
    <t>Liaisons équipotentielles supplémentaires</t>
  </si>
  <si>
    <t>Sous total poste 4.5 HT</t>
  </si>
  <si>
    <t>u</t>
  </si>
  <si>
    <t>Cablage raccordement</t>
  </si>
  <si>
    <t>Signalétique et plans</t>
  </si>
  <si>
    <t>4.13</t>
  </si>
  <si>
    <t>Canalisations HT/BT</t>
  </si>
  <si>
    <t>BT</t>
  </si>
  <si>
    <t>Canalisation secondaires</t>
  </si>
  <si>
    <t>- 5 G 16 mm²</t>
  </si>
  <si>
    <t>- 5 G 10 mm²</t>
  </si>
  <si>
    <t>- 5 G 6 mm²</t>
  </si>
  <si>
    <t>- 5 G 4 mm²</t>
  </si>
  <si>
    <t>- 5 G 2.5 mm²</t>
  </si>
  <si>
    <t>- 3 G 2.5 mm²</t>
  </si>
  <si>
    <t>- 3 G 1.5 mm²</t>
  </si>
  <si>
    <t>- 5 G 1.5 mm²</t>
  </si>
  <si>
    <t xml:space="preserve"> - Câble souples</t>
  </si>
  <si>
    <t>Chemins de câbles</t>
  </si>
  <si>
    <t>Largeur                                                        50</t>
  </si>
  <si>
    <t>Largeur                                                       100</t>
  </si>
  <si>
    <t>Largeur                                                       150</t>
  </si>
  <si>
    <t>Largeur                                                       200</t>
  </si>
  <si>
    <t>Largeur                                                       300</t>
  </si>
  <si>
    <t>Conduits et moulures</t>
  </si>
  <si>
    <t>- Type ICD / ICT                                               ICO</t>
  </si>
  <si>
    <t>- Fourreaux</t>
  </si>
  <si>
    <t>- Moulures                                               Dimensions</t>
  </si>
  <si>
    <t>- Goulotte  2 compartiments</t>
  </si>
  <si>
    <t>Colonne verticale alu</t>
  </si>
  <si>
    <t>Calfeutrement</t>
  </si>
  <si>
    <t>4.18</t>
  </si>
  <si>
    <t>Arrêt d'urgence</t>
  </si>
  <si>
    <t>Suivant article Ch34</t>
  </si>
  <si>
    <t>Liaisons</t>
  </si>
  <si>
    <t>Raccordements</t>
  </si>
  <si>
    <t>- Appareils, supports, fixation, boîtes d'encastrement ou appa-</t>
  </si>
  <si>
    <t xml:space="preserve">  rentes, raccordement, accessoires et toutes sujétions, etc…</t>
  </si>
  <si>
    <t xml:space="preserve">Interrupteurs simple allumage </t>
  </si>
  <si>
    <t xml:space="preserve">Interrupteur simple allumage lumineux </t>
  </si>
  <si>
    <t>Interrupteur va et vient</t>
  </si>
  <si>
    <t xml:space="preserve">Interrupteur va et vient lumineux </t>
  </si>
  <si>
    <t xml:space="preserve">Bouton poussoir lumineux </t>
  </si>
  <si>
    <t>- PC 2P + T 10/16 A</t>
  </si>
  <si>
    <t>- PC 2P + T 10/16 A en goulotte</t>
  </si>
  <si>
    <t>Tableau d'éclairage</t>
  </si>
  <si>
    <t>Type 1</t>
  </si>
  <si>
    <t>Type 2</t>
  </si>
  <si>
    <t>Type 3</t>
  </si>
  <si>
    <t>Type 4</t>
  </si>
  <si>
    <t>Type 5</t>
  </si>
  <si>
    <t>Type 6</t>
  </si>
  <si>
    <t>Type 7</t>
  </si>
  <si>
    <t>arret d'urgence</t>
  </si>
  <si>
    <t>cablage raccordements</t>
  </si>
  <si>
    <t>Point en attente -</t>
  </si>
  <si>
    <t>PA 01</t>
  </si>
  <si>
    <t>PA 02</t>
  </si>
  <si>
    <t>PA 03</t>
  </si>
  <si>
    <t>PA 04</t>
  </si>
  <si>
    <t>PA 05</t>
  </si>
  <si>
    <t>PA 06</t>
  </si>
  <si>
    <t>PA 07</t>
  </si>
  <si>
    <t>PA 08</t>
  </si>
  <si>
    <t>PA 09</t>
  </si>
  <si>
    <t>Raccordements amonts</t>
  </si>
  <si>
    <t>Eclairage de sécurité</t>
  </si>
  <si>
    <t>- Bloc portatif</t>
  </si>
  <si>
    <t>- télécommande</t>
  </si>
  <si>
    <t>- Boîte de dérivation</t>
  </si>
  <si>
    <t>- Câblage C 5x1,5mm²</t>
  </si>
  <si>
    <t>TOTAL COURANTS FORTS</t>
  </si>
  <si>
    <t xml:space="preserve">MONTANT TOTAL H.T. </t>
  </si>
  <si>
    <t>COURANTS FAIBLES</t>
  </si>
  <si>
    <t>Pré câblage informatique  - Téléphonique</t>
  </si>
  <si>
    <t>Prises RJ 45</t>
  </si>
  <si>
    <t>Cordons de brassage</t>
  </si>
  <si>
    <t>Repérage</t>
  </si>
  <si>
    <t>Raccordement</t>
  </si>
  <si>
    <t>Mise à la terre</t>
  </si>
  <si>
    <t xml:space="preserve">Mesures, tests, recette                     </t>
  </si>
  <si>
    <t>Sous total poste 5.4H.T.</t>
  </si>
  <si>
    <t>Bandeaux</t>
  </si>
  <si>
    <t>Contrôle d'acces</t>
  </si>
  <si>
    <t xml:space="preserve">Essais, mise en service </t>
  </si>
  <si>
    <t>S.S.I. PROJET</t>
  </si>
  <si>
    <t>Câblage C2</t>
  </si>
  <si>
    <t>- Paramétrage - Etudes</t>
  </si>
  <si>
    <t>- Essais, mise en service</t>
  </si>
  <si>
    <t xml:space="preserve">- Courants FORTS </t>
  </si>
  <si>
    <t>- Courants FAIBLES</t>
  </si>
  <si>
    <t>T.V.A. 20 %</t>
  </si>
  <si>
    <t>Installation provisoire de chantier</t>
  </si>
  <si>
    <t>4.16</t>
  </si>
  <si>
    <t>- Bloc autonome: BAES DRAPEAU</t>
  </si>
  <si>
    <t>- Bloc autonome: BAES ETANCHE</t>
  </si>
  <si>
    <t>5.3</t>
  </si>
  <si>
    <t xml:space="preserve">Local de repartition </t>
  </si>
  <si>
    <t>Sous total poste 5.3H.T.</t>
  </si>
  <si>
    <t>5.4</t>
  </si>
  <si>
    <t>5.9</t>
  </si>
  <si>
    <t xml:space="preserve">- S.S.I. </t>
  </si>
  <si>
    <t>4.10</t>
  </si>
  <si>
    <t xml:space="preserve">Suivant cctp </t>
  </si>
  <si>
    <t>Sous total poste 4.12 HT</t>
  </si>
  <si>
    <t>4.14</t>
  </si>
  <si>
    <t>4.17</t>
  </si>
  <si>
    <t>Sous total poste 4.17 H.T.</t>
  </si>
  <si>
    <t>WIFI</t>
  </si>
  <si>
    <t>suivant cctp precablage</t>
  </si>
  <si>
    <t>Sous total poste 5.7H.T.</t>
  </si>
  <si>
    <t>Sous total poste 5.10H.T.</t>
  </si>
  <si>
    <t>Point d'acces suivant cctp</t>
  </si>
  <si>
    <t>4.8</t>
  </si>
  <si>
    <t>Sous total poste 4.8 HT</t>
  </si>
  <si>
    <t>4.4</t>
  </si>
  <si>
    <t>Sous total poste 4.4 HT</t>
  </si>
  <si>
    <t>4.15</t>
  </si>
  <si>
    <t>Câble Cat. 7a Cat. E 2x4 paires</t>
  </si>
  <si>
    <t>Câble Cat. 7a Cat. E 1x4 paires</t>
  </si>
  <si>
    <t xml:space="preserve">RECAPITULATIF LOT ELECTRICITE </t>
  </si>
  <si>
    <t xml:space="preserve">TOTAL  SSI </t>
  </si>
  <si>
    <t>TOTAL COURANTS FAIBLES</t>
  </si>
  <si>
    <t>6.9</t>
  </si>
  <si>
    <t>Travaux sur SDI</t>
  </si>
  <si>
    <t>Détecteur optique de fumées</t>
  </si>
  <si>
    <t>Indicateurs d'action</t>
  </si>
  <si>
    <t xml:space="preserve"> EAE </t>
  </si>
  <si>
    <t>Déclencheur manuel</t>
  </si>
  <si>
    <t>6.10</t>
  </si>
  <si>
    <t>Travaux sur CMSI</t>
  </si>
  <si>
    <t xml:space="preserve">Bus CMSI </t>
  </si>
  <si>
    <t>AES</t>
  </si>
  <si>
    <t>AGS</t>
  </si>
  <si>
    <t>Flash rouge</t>
  </si>
  <si>
    <t>DAS</t>
  </si>
  <si>
    <t>Asservissement portes de recoupement</t>
  </si>
  <si>
    <t>Asservissement DVIS</t>
  </si>
  <si>
    <t>Cablage</t>
  </si>
  <si>
    <t>Câblage CR1</t>
  </si>
  <si>
    <t>- Programmation du matériel central suivant extension</t>
  </si>
  <si>
    <t>- Mise à jour dossier SSI</t>
  </si>
  <si>
    <t>formation utilisateurs</t>
  </si>
  <si>
    <t>Sous total poste 6.8H.T.</t>
  </si>
  <si>
    <t>Mise à jour UAE du site</t>
  </si>
  <si>
    <t>TRE</t>
  </si>
  <si>
    <t>Travaux préparatoires sur existant</t>
  </si>
  <si>
    <t>Travaux de purge et de consignation suivant cctp</t>
  </si>
  <si>
    <t xml:space="preserve">Creation depart TD CVC </t>
  </si>
  <si>
    <t>Creation depart TD service IRM</t>
  </si>
  <si>
    <t>4.9</t>
  </si>
  <si>
    <t>Sous total poste 4.9 HT</t>
  </si>
  <si>
    <t>Sous total poste 4.10 HT</t>
  </si>
  <si>
    <t>4.11</t>
  </si>
  <si>
    <t>Sous total poste 4.11 HT</t>
  </si>
  <si>
    <t>TGS</t>
  </si>
  <si>
    <t>4.12</t>
  </si>
  <si>
    <t>contact indirects au TD</t>
  </si>
  <si>
    <t>Raccordement sur attentes</t>
  </si>
  <si>
    <t>Sous total poste 4.13 HT</t>
  </si>
  <si>
    <t>Raccordement et cablage</t>
  </si>
  <si>
    <t>Sous total poste 4.14 HT</t>
  </si>
  <si>
    <t>Creation depart IRM (amont aval transformateur Cf §4,14)</t>
  </si>
  <si>
    <t>Attente TD CVC</t>
  </si>
  <si>
    <t>Attente IRM</t>
  </si>
  <si>
    <t>Sous total poste 4.15 HT</t>
  </si>
  <si>
    <t>Sous total poste HT</t>
  </si>
  <si>
    <t>4.19</t>
  </si>
  <si>
    <t>Voyants d'occupation cabines</t>
  </si>
  <si>
    <t>4.20</t>
  </si>
  <si>
    <t>Sous total poste 4.20 H.T.</t>
  </si>
  <si>
    <t>Commande</t>
  </si>
  <si>
    <t>4.21</t>
  </si>
  <si>
    <t>Sous total poste 4.21 H.T.</t>
  </si>
  <si>
    <t>Sous total poste 4.22 H.T.</t>
  </si>
  <si>
    <t xml:space="preserve">Marche arret </t>
  </si>
  <si>
    <t>Sous total poste 4.23 H.T.</t>
  </si>
  <si>
    <t>Gaine tete de lit</t>
  </si>
  <si>
    <t>GTL suivant CCTP</t>
  </si>
  <si>
    <t>Baie 42U suivant cctp</t>
  </si>
  <si>
    <t>Etude de couverture</t>
  </si>
  <si>
    <t>5.10</t>
  </si>
  <si>
    <t>Appel malade</t>
  </si>
  <si>
    <t xml:space="preserve">Centrale </t>
  </si>
  <si>
    <t>Unite d'appel 2 boutons</t>
  </si>
  <si>
    <t>Signalisation d'appel hublot</t>
  </si>
  <si>
    <t>Interface sur bus</t>
  </si>
  <si>
    <t>Interface de communication</t>
  </si>
  <si>
    <t>Alimentations</t>
  </si>
  <si>
    <t>Bus communicant</t>
  </si>
  <si>
    <t>essais - mise en service - formation aux utilisateurs</t>
  </si>
  <si>
    <t>5.11</t>
  </si>
  <si>
    <t>Sous total poste 5.11H.T.</t>
  </si>
  <si>
    <t>Suivant cctp contrôle de porte</t>
  </si>
  <si>
    <t>MONTANT TOTAL LOT 4 HT</t>
  </si>
  <si>
    <t>MONTANT TOTAL LOT 4 TTC</t>
  </si>
  <si>
    <t>Asservissements désenfumage</t>
  </si>
  <si>
    <t>Asservissements arrets techniques</t>
  </si>
  <si>
    <t>DCT</t>
  </si>
  <si>
    <t>Raccordement tourelle</t>
  </si>
  <si>
    <t>Arret pompier cmsi</t>
  </si>
  <si>
    <t>Réarmement</t>
  </si>
  <si>
    <t>Eclairage exterieur</t>
  </si>
  <si>
    <t>Prise de terre IRM 50mm²</t>
  </si>
  <si>
    <t>TGBT hopital</t>
  </si>
  <si>
    <t xml:space="preserve">Extension TGBT </t>
  </si>
  <si>
    <t>Comptage RT2012</t>
  </si>
  <si>
    <t>Suivant cctp</t>
  </si>
  <si>
    <t>Tableau divisionnaire IRM 3T</t>
  </si>
  <si>
    <t>Suivant cctp Création d'un départ</t>
  </si>
  <si>
    <t>Transformateur 100kVA</t>
  </si>
  <si>
    <t>Sous total poste 4.16 H.T.</t>
  </si>
  <si>
    <t>Suivant article EL11</t>
  </si>
  <si>
    <t>Sous total poste 4.18H.T.</t>
  </si>
  <si>
    <t>Sous total poste 4.19 H.T.</t>
  </si>
  <si>
    <t>Type 8</t>
  </si>
  <si>
    <t>Travaux préparatoires dépose repose candélabres</t>
  </si>
  <si>
    <t>4.23</t>
  </si>
  <si>
    <t>Travaux préparatoires de déplacement suivant cctp</t>
  </si>
  <si>
    <t>5.6</t>
  </si>
  <si>
    <t>Sous total poste 5.6H.T.</t>
  </si>
  <si>
    <t>5.8</t>
  </si>
  <si>
    <t>Sous total poste 5,8H.T.</t>
  </si>
  <si>
    <t>Sous total poste 5.9H.T.</t>
  </si>
  <si>
    <t>Unité d'appel 2 bouton + manipulateur en GTL</t>
  </si>
  <si>
    <t>Logiciel de programmation mise à jour programmation</t>
  </si>
  <si>
    <t>Videosurveillance</t>
  </si>
  <si>
    <t>UTL</t>
  </si>
  <si>
    <t>5.12</t>
  </si>
  <si>
    <t>GTB</t>
  </si>
  <si>
    <t>Sous total poste 5.12H.T.</t>
  </si>
  <si>
    <t>Câble Cat. 6e 1x4 paires</t>
  </si>
  <si>
    <t>Module de signalisation défaut suivant cctp</t>
  </si>
  <si>
    <t>Bus SDI (extension bus 13)</t>
  </si>
  <si>
    <t>satellite 8V</t>
  </si>
  <si>
    <t>Suppression  asservissement DVIS 2 portes existantes</t>
  </si>
  <si>
    <t>6.11</t>
  </si>
  <si>
    <t>Sous total poste 6.11H.T.</t>
  </si>
  <si>
    <t>Sous total poste 6.10.H.T.</t>
  </si>
  <si>
    <t>Sous total poste 6.9H.T.</t>
  </si>
  <si>
    <t>Date:</t>
  </si>
  <si>
    <t>CACHET ENTREPRISE</t>
  </si>
  <si>
    <t xml:space="preserve">Nom de l'entreprise: </t>
  </si>
  <si>
    <t>Attente force</t>
  </si>
  <si>
    <t>- DOE, papier+ dossier numérique sous format PDF/TTFF/JPEG de   l'ensemble des plans, notices, photos…</t>
  </si>
  <si>
    <t>Foudre- paratonnerre</t>
  </si>
  <si>
    <t>Coffret coupure IRM3T</t>
  </si>
  <si>
    <t>isolement galvanique</t>
  </si>
  <si>
    <t>Installation des locaux -Luminaires</t>
  </si>
  <si>
    <t>Installation des locaux - Appareillages</t>
  </si>
  <si>
    <t>Appareillage encastré</t>
  </si>
  <si>
    <t>prise USB</t>
  </si>
  <si>
    <t xml:space="preserve">Appareillage saillie </t>
  </si>
  <si>
    <t xml:space="preserve">Interrupteur simple allumage </t>
  </si>
  <si>
    <t>Interrupteur va et vient étanche</t>
  </si>
  <si>
    <t>- PC 2P + T 10/16 A étanche</t>
  </si>
  <si>
    <t xml:space="preserve">Détecteur de presence </t>
  </si>
  <si>
    <t xml:space="preserve">PAI en goulotte </t>
  </si>
  <si>
    <t>Gradateurs</t>
  </si>
  <si>
    <t>Equipements contrôle commande process</t>
  </si>
  <si>
    <t>Téléphonie sans fil DECT</t>
  </si>
  <si>
    <t>Tv</t>
  </si>
  <si>
    <t>Reception- Mise en service</t>
  </si>
  <si>
    <t>Bornes de terre</t>
  </si>
  <si>
    <t>Câble de terre de 35 mm² minimum</t>
  </si>
  <si>
    <t>Support faux plafond</t>
  </si>
  <si>
    <t>Equipements électriques</t>
  </si>
  <si>
    <t>schémas unifilaires</t>
  </si>
  <si>
    <t>For</t>
  </si>
  <si>
    <t>…..…..mm² à titre indicatif</t>
  </si>
  <si>
    <t>L'attention des candidats est attirée sur le fait qu'ils doivent impérativement compléter l'intégralité des lignes de la DPGF 
(cellules en blanc : quantité, prix unitaire, et montant total en euros H.T.). 
Le cas échéant, le candidat peut détailler certains postes existants listés dans la D.P.G.F. et décrits au C.C.T.P., mais il ne peut en aucun cas ajouter ou supprimer de poste sous peine d'entacher son offre d'irrégularité et de la voir écartée.
Dans l'éventualité où un candidat considérerait qu'un poste est compris dans un autre poste, le candidat devra indiquer à minima la mention "compris.</t>
  </si>
  <si>
    <t>LOT 4 ELECTRICITE - SSI</t>
  </si>
  <si>
    <t>CH Arrondissement de Montreuil-sur-Mer
Affaire n°25TE0177 - Extension pour l'installation d'une IRM 3T au CHAM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</si>
</sst>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 [$€-1]"/>
    <numFmt numFmtId="165" formatCode="0_)"/>
  </numFmts>
  <fonts count="33" x14ac:knownFonts="1">
    <font>
      <sz val="10"/>
      <name val="Arial"/>
    </font>
    <font>
      <sz val="10"/>
      <name val="Arial"/>
      <family val="2"/>
    </font>
    <font>
      <sz val="10"/>
      <name val="Arial"/>
      <family val="2"/>
    </font>
    <font>
      <b/>
      <sz val="10"/>
      <name val="Arial"/>
      <family val="2"/>
    </font>
    <font>
      <b/>
      <u/>
      <sz val="10"/>
      <name val="Arial"/>
      <family val="2"/>
    </font>
    <font>
      <b/>
      <i/>
      <u/>
      <sz val="12"/>
      <name val="Arial"/>
      <family val="2"/>
    </font>
    <font>
      <sz val="10"/>
      <color indexed="8"/>
      <name val="Arial"/>
      <family val="2"/>
    </font>
    <font>
      <b/>
      <sz val="16"/>
      <color rgb="FF2E74B5"/>
      <name val="Arial"/>
      <family val="2"/>
    </font>
    <font>
      <b/>
      <sz val="12"/>
      <color rgb="FF2E74B5"/>
      <name val="Arial Narrow"/>
      <family val="2"/>
    </font>
    <font>
      <i/>
      <u/>
      <sz val="22"/>
      <color rgb="FF44546A"/>
      <name val="Arial"/>
      <family val="2"/>
    </font>
    <font>
      <sz val="12"/>
      <name val="Times New Roman"/>
      <family val="1"/>
    </font>
    <font>
      <b/>
      <sz val="16"/>
      <color rgb="FF000000"/>
      <name val="Arial Narrow"/>
      <family val="2"/>
    </font>
    <font>
      <sz val="12"/>
      <name val="Arial Narrow"/>
      <family val="2"/>
    </font>
    <font>
      <i/>
      <sz val="22"/>
      <color rgb="FF44546A"/>
      <name val="Arial"/>
      <family val="2"/>
    </font>
    <font>
      <sz val="12"/>
      <name val="Arial"/>
      <family val="2"/>
    </font>
    <font>
      <b/>
      <sz val="9"/>
      <color rgb="FFFFFFFF"/>
      <name val="Times New Roman"/>
      <family val="1"/>
    </font>
    <font>
      <sz val="10"/>
      <name val="Arial"/>
      <family val="2"/>
    </font>
    <font>
      <b/>
      <sz val="12"/>
      <name val="Arial"/>
      <family val="2"/>
    </font>
    <font>
      <b/>
      <u/>
      <sz val="12"/>
      <name val="Arial"/>
      <family val="2"/>
    </font>
    <font>
      <sz val="12"/>
      <color indexed="8"/>
      <name val="Arial"/>
      <family val="2"/>
    </font>
    <font>
      <i/>
      <sz val="10"/>
      <name val="Arial"/>
      <family val="2"/>
    </font>
    <font>
      <b/>
      <i/>
      <u/>
      <sz val="10"/>
      <name val="Arial"/>
      <family val="2"/>
    </font>
    <font>
      <b/>
      <sz val="14"/>
      <name val="Arial"/>
      <family val="2"/>
    </font>
    <font>
      <i/>
      <u/>
      <sz val="14"/>
      <color rgb="FF1F4E79"/>
      <name val="Arial Narrow"/>
      <family val="2"/>
    </font>
    <font>
      <b/>
      <sz val="11"/>
      <color rgb="FFFFFFFF"/>
      <name val="Arial Narrow"/>
      <family val="2"/>
    </font>
    <font>
      <sz val="8"/>
      <name val="Arial"/>
      <family val="2"/>
    </font>
    <font>
      <sz val="8"/>
      <name val="Tms Rmn"/>
    </font>
    <font>
      <b/>
      <sz val="14"/>
      <name val="Calibri"/>
      <family val="2"/>
      <scheme val="minor"/>
    </font>
    <font>
      <sz val="10"/>
      <name val="Calibri"/>
      <family val="2"/>
      <scheme val="minor"/>
    </font>
    <font>
      <b/>
      <sz val="18"/>
      <name val="Calibri"/>
      <family val="2"/>
      <scheme val="minor"/>
    </font>
    <font>
      <b/>
      <sz val="14"/>
      <name val="Calibri"/>
      <family val="2"/>
    </font>
    <font>
      <b/>
      <sz val="10"/>
      <color theme="1"/>
      <name val="Arial"/>
      <family val="2"/>
    </font>
    <font>
      <b/>
      <sz val="10"/>
      <color theme="1"/>
      <name val="Comic Sans MS"/>
      <family val="4"/>
    </font>
  </fonts>
  <fills count="3">
    <fill>
      <patternFill patternType="none"/>
    </fill>
    <fill>
      <patternFill patternType="gray125"/>
    </fill>
    <fill>
      <patternFill patternType="solid">
        <fgColor theme="0" tint="-0.14999847407452621"/>
        <bgColor indexed="64"/>
      </patternFill>
    </fill>
  </fills>
  <borders count="35">
    <border>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top style="medium">
        <color indexed="64"/>
      </top>
      <bottom/>
      <diagonal/>
    </border>
    <border>
      <left style="thin">
        <color indexed="64"/>
      </left>
      <right/>
      <top/>
      <bottom/>
      <diagonal/>
    </border>
    <border>
      <left style="thin">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right style="medium">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bottom/>
      <diagonal/>
    </border>
    <border>
      <left style="medium">
        <color indexed="64"/>
      </left>
      <right/>
      <top/>
      <bottom style="medium">
        <color indexed="64"/>
      </bottom>
      <diagonal/>
    </border>
    <border>
      <left/>
      <right style="thin">
        <color indexed="64"/>
      </right>
      <top style="medium">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thin">
        <color indexed="64"/>
      </left>
      <right style="medium">
        <color indexed="64"/>
      </right>
      <top style="medium">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s>
  <cellStyleXfs count="5">
    <xf numFmtId="0" fontId="0" fillId="0" borderId="0"/>
    <xf numFmtId="44" fontId="1" fillId="0" borderId="0" applyFont="0" applyFill="0" applyBorder="0" applyAlignment="0" applyProtection="0"/>
    <xf numFmtId="0" fontId="1" fillId="0" borderId="0"/>
    <xf numFmtId="44" fontId="1" fillId="0" borderId="0" applyFont="0" applyFill="0" applyBorder="0" applyAlignment="0" applyProtection="0"/>
    <xf numFmtId="165" fontId="26" fillId="0" borderId="0"/>
  </cellStyleXfs>
  <cellXfs count="188">
    <xf numFmtId="0" fontId="0" fillId="0" borderId="0" xfId="0"/>
    <xf numFmtId="0" fontId="0" fillId="0" borderId="0" xfId="0" applyAlignment="1">
      <alignment horizontal="left" vertical="top" wrapText="1"/>
    </xf>
    <xf numFmtId="0" fontId="0" fillId="0" borderId="0" xfId="0" applyAlignment="1">
      <alignment horizontal="center"/>
    </xf>
    <xf numFmtId="0" fontId="2" fillId="0" borderId="0" xfId="0" applyFont="1" applyAlignment="1">
      <alignment horizontal="left" wrapText="1"/>
    </xf>
    <xf numFmtId="0" fontId="5" fillId="0" borderId="0" xfId="0" applyFont="1" applyAlignment="1">
      <alignment horizontal="center" vertical="center"/>
    </xf>
    <xf numFmtId="0" fontId="0" fillId="0" borderId="0" xfId="0" applyAlignment="1">
      <alignment vertical="center"/>
    </xf>
    <xf numFmtId="49" fontId="0" fillId="0" borderId="0" xfId="0" applyNumberFormat="1" applyAlignment="1">
      <alignment wrapText="1"/>
    </xf>
    <xf numFmtId="164" fontId="0" fillId="0" borderId="0" xfId="0" applyNumberFormat="1"/>
    <xf numFmtId="0" fontId="10" fillId="0" borderId="0" xfId="0" applyFont="1" applyAlignment="1">
      <alignment vertical="center"/>
    </xf>
    <xf numFmtId="0" fontId="11" fillId="0" borderId="0" xfId="0" applyFont="1" applyAlignment="1">
      <alignment horizontal="center" vertical="center"/>
    </xf>
    <xf numFmtId="0" fontId="12" fillId="0" borderId="0" xfId="0" applyFont="1" applyAlignment="1">
      <alignment horizontal="center" vertical="center"/>
    </xf>
    <xf numFmtId="0" fontId="12" fillId="0" borderId="0" xfId="0" applyFont="1" applyAlignment="1">
      <alignment vertical="center"/>
    </xf>
    <xf numFmtId="0" fontId="13" fillId="0" borderId="0" xfId="0" applyFont="1" applyAlignment="1">
      <alignment horizontal="center" vertical="center"/>
    </xf>
    <xf numFmtId="0" fontId="14" fillId="0" borderId="0" xfId="0" applyFont="1" applyAlignment="1">
      <alignment vertical="center"/>
    </xf>
    <xf numFmtId="0" fontId="15" fillId="0" borderId="0" xfId="0" applyFont="1" applyAlignment="1">
      <alignment vertical="center"/>
    </xf>
    <xf numFmtId="0" fontId="2" fillId="0" borderId="0" xfId="0" applyFont="1" applyAlignment="1">
      <alignment horizontal="center"/>
    </xf>
    <xf numFmtId="0" fontId="3" fillId="0" borderId="1" xfId="0" applyFont="1" applyBorder="1" applyAlignment="1">
      <alignment horizontal="center"/>
    </xf>
    <xf numFmtId="49" fontId="4" fillId="0" borderId="11" xfId="0" applyNumberFormat="1" applyFont="1" applyBorder="1" applyAlignment="1">
      <alignment wrapText="1"/>
    </xf>
    <xf numFmtId="0" fontId="1" fillId="0" borderId="11" xfId="0" applyFont="1" applyBorder="1" applyAlignment="1">
      <alignment horizontal="center" vertical="top" wrapText="1"/>
    </xf>
    <xf numFmtId="0" fontId="1" fillId="0" borderId="1" xfId="0" applyFont="1" applyBorder="1" applyAlignment="1">
      <alignment horizontal="center" vertical="center"/>
    </xf>
    <xf numFmtId="49" fontId="1" fillId="0" borderId="11" xfId="0" applyNumberFormat="1" applyFont="1" applyBorder="1" applyAlignment="1">
      <alignment horizontal="left" vertical="center" wrapText="1" indent="3"/>
    </xf>
    <xf numFmtId="0" fontId="6" fillId="0" borderId="11" xfId="0" applyFont="1" applyBorder="1" applyAlignment="1">
      <alignment horizontal="center"/>
    </xf>
    <xf numFmtId="49" fontId="3" fillId="0" borderId="11" xfId="0" applyNumberFormat="1" applyFont="1" applyBorder="1" applyAlignment="1">
      <alignment horizontal="right" vertical="center" wrapText="1"/>
    </xf>
    <xf numFmtId="0" fontId="3" fillId="0" borderId="1" xfId="0" applyFont="1" applyBorder="1" applyAlignment="1">
      <alignment horizontal="center" vertical="top" wrapText="1"/>
    </xf>
    <xf numFmtId="49" fontId="4" fillId="0" borderId="11" xfId="0" applyNumberFormat="1" applyFont="1" applyBorder="1" applyAlignment="1">
      <alignment horizontal="left" vertical="center" wrapText="1"/>
    </xf>
    <xf numFmtId="49" fontId="1" fillId="0" borderId="11" xfId="0" quotePrefix="1" applyNumberFormat="1" applyFont="1" applyBorder="1" applyAlignment="1">
      <alignment horizontal="left" vertical="center" wrapText="1"/>
    </xf>
    <xf numFmtId="49" fontId="1" fillId="0" borderId="11" xfId="0" quotePrefix="1" applyNumberFormat="1" applyFont="1" applyBorder="1" applyAlignment="1">
      <alignment wrapText="1"/>
    </xf>
    <xf numFmtId="49" fontId="1" fillId="0" borderId="11" xfId="0" applyNumberFormat="1" applyFont="1" applyBorder="1" applyAlignment="1">
      <alignment horizontal="left" vertical="center" wrapText="1"/>
    </xf>
    <xf numFmtId="0" fontId="1" fillId="0" borderId="1" xfId="0" applyFont="1" applyBorder="1" applyAlignment="1">
      <alignment horizontal="center" vertical="top" wrapText="1"/>
    </xf>
    <xf numFmtId="49" fontId="4" fillId="0" borderId="11" xfId="0" applyNumberFormat="1" applyFont="1" applyBorder="1" applyAlignment="1">
      <alignment horizontal="left" vertical="top" wrapText="1"/>
    </xf>
    <xf numFmtId="49" fontId="1" fillId="0" borderId="11" xfId="0" applyNumberFormat="1" applyFont="1" applyBorder="1" applyAlignment="1">
      <alignment horizontal="left" vertical="top" wrapText="1"/>
    </xf>
    <xf numFmtId="0" fontId="1" fillId="0" borderId="11" xfId="0" applyFont="1" applyBorder="1" applyAlignment="1">
      <alignment horizontal="center" wrapText="1"/>
    </xf>
    <xf numFmtId="49" fontId="1" fillId="0" borderId="11" xfId="0" applyNumberFormat="1" applyFont="1" applyBorder="1" applyAlignment="1">
      <alignment wrapText="1"/>
    </xf>
    <xf numFmtId="0" fontId="3" fillId="0" borderId="1" xfId="0" applyFont="1" applyBorder="1" applyAlignment="1">
      <alignment horizontal="center" vertical="center"/>
    </xf>
    <xf numFmtId="0" fontId="1" fillId="0" borderId="0" xfId="0" applyFont="1"/>
    <xf numFmtId="0" fontId="0" fillId="0" borderId="1" xfId="0" applyBorder="1" applyAlignment="1">
      <alignment horizontal="center"/>
    </xf>
    <xf numFmtId="0" fontId="0" fillId="0" borderId="11" xfId="0" applyBorder="1"/>
    <xf numFmtId="49" fontId="21" fillId="0" borderId="11" xfId="0" applyNumberFormat="1" applyFont="1" applyBorder="1" applyAlignment="1">
      <alignment horizontal="left" vertical="center" wrapText="1"/>
    </xf>
    <xf numFmtId="0" fontId="1" fillId="0" borderId="2" xfId="0" applyFont="1" applyBorder="1" applyAlignment="1">
      <alignment horizontal="center" vertical="top" wrapText="1"/>
    </xf>
    <xf numFmtId="0" fontId="1" fillId="0" borderId="2" xfId="0" applyFont="1" applyBorder="1"/>
    <xf numFmtId="0" fontId="16" fillId="0" borderId="11" xfId="0" applyFont="1" applyBorder="1" applyAlignment="1">
      <alignment horizontal="center" wrapText="1"/>
    </xf>
    <xf numFmtId="0" fontId="1" fillId="0" borderId="3" xfId="0" applyFont="1" applyBorder="1" applyAlignment="1">
      <alignment horizontal="center" vertical="top" wrapText="1"/>
    </xf>
    <xf numFmtId="0" fontId="3" fillId="0" borderId="24" xfId="0" applyFont="1" applyBorder="1" applyAlignment="1">
      <alignment horizontal="center" vertical="center"/>
    </xf>
    <xf numFmtId="49" fontId="3" fillId="0" borderId="19" xfId="0" applyNumberFormat="1" applyFont="1" applyBorder="1" applyAlignment="1">
      <alignment horizontal="right" vertical="center" wrapText="1"/>
    </xf>
    <xf numFmtId="0" fontId="1" fillId="0" borderId="19" xfId="0" applyFont="1" applyBorder="1" applyAlignment="1">
      <alignment horizontal="center" vertical="top" wrapText="1"/>
    </xf>
    <xf numFmtId="49" fontId="3" fillId="0" borderId="11" xfId="0" quotePrefix="1" applyNumberFormat="1" applyFont="1" applyBorder="1" applyAlignment="1">
      <alignment horizontal="left" vertical="center" wrapText="1"/>
    </xf>
    <xf numFmtId="0" fontId="1" fillId="0" borderId="2" xfId="0" applyFont="1" applyBorder="1" applyAlignment="1">
      <alignment horizontal="center" vertical="center"/>
    </xf>
    <xf numFmtId="49" fontId="3" fillId="0" borderId="26" xfId="0" applyNumberFormat="1" applyFont="1" applyBorder="1" applyAlignment="1">
      <alignment horizontal="right" vertical="center" wrapText="1"/>
    </xf>
    <xf numFmtId="0" fontId="6" fillId="0" borderId="26" xfId="0" applyFont="1" applyBorder="1" applyAlignment="1">
      <alignment horizontal="center"/>
    </xf>
    <xf numFmtId="0" fontId="1" fillId="0" borderId="11" xfId="0" applyFont="1" applyBorder="1" applyAlignment="1">
      <alignment horizontal="center"/>
    </xf>
    <xf numFmtId="0" fontId="17" fillId="0" borderId="1" xfId="0" applyFont="1" applyBorder="1" applyAlignment="1">
      <alignment horizontal="center" vertical="top" wrapText="1"/>
    </xf>
    <xf numFmtId="49" fontId="18" fillId="0" borderId="11" xfId="0" applyNumberFormat="1" applyFont="1" applyBorder="1" applyAlignment="1">
      <alignment horizontal="left" vertical="center" wrapText="1"/>
    </xf>
    <xf numFmtId="0" fontId="19" fillId="0" borderId="11" xfId="0" applyFont="1" applyBorder="1" applyAlignment="1">
      <alignment horizontal="center"/>
    </xf>
    <xf numFmtId="0" fontId="17" fillId="0" borderId="21" xfId="0" applyFont="1" applyBorder="1" applyAlignment="1">
      <alignment horizontal="center" vertical="top" wrapText="1"/>
    </xf>
    <xf numFmtId="49" fontId="18" fillId="0" borderId="22" xfId="0" applyNumberFormat="1" applyFont="1" applyBorder="1" applyAlignment="1">
      <alignment horizontal="left" vertical="center" wrapText="1"/>
    </xf>
    <xf numFmtId="0" fontId="19" fillId="0" borderId="22" xfId="0" applyFont="1" applyBorder="1" applyAlignment="1">
      <alignment horizontal="center"/>
    </xf>
    <xf numFmtId="0" fontId="14" fillId="0" borderId="22" xfId="0" applyFont="1" applyBorder="1" applyAlignment="1">
      <alignment horizontal="center" vertical="top" wrapText="1"/>
    </xf>
    <xf numFmtId="49" fontId="18" fillId="0" borderId="22" xfId="0" applyNumberFormat="1" applyFont="1" applyBorder="1" applyAlignment="1">
      <alignment horizontal="left" vertical="top" wrapText="1"/>
    </xf>
    <xf numFmtId="0" fontId="1" fillId="0" borderId="0" xfId="2"/>
    <xf numFmtId="0" fontId="1" fillId="0" borderId="0" xfId="2" applyAlignment="1">
      <alignment horizontal="center"/>
    </xf>
    <xf numFmtId="49" fontId="1" fillId="0" borderId="0" xfId="2" applyNumberFormat="1" applyAlignment="1">
      <alignment wrapText="1"/>
    </xf>
    <xf numFmtId="0" fontId="1" fillId="0" borderId="1" xfId="2" applyBorder="1" applyAlignment="1">
      <alignment horizontal="center" vertical="center"/>
    </xf>
    <xf numFmtId="0" fontId="6" fillId="0" borderId="11" xfId="2" applyFont="1" applyBorder="1" applyAlignment="1">
      <alignment horizontal="center"/>
    </xf>
    <xf numFmtId="49" fontId="3" fillId="0" borderId="11" xfId="2" applyNumberFormat="1" applyFont="1" applyBorder="1" applyAlignment="1">
      <alignment horizontal="right" vertical="center" wrapText="1"/>
    </xf>
    <xf numFmtId="49" fontId="4" fillId="0" borderId="11" xfId="2" applyNumberFormat="1" applyFont="1" applyBorder="1" applyAlignment="1">
      <alignment horizontal="left" vertical="center" wrapText="1"/>
    </xf>
    <xf numFmtId="0" fontId="1" fillId="0" borderId="0" xfId="2" applyAlignment="1">
      <alignment horizontal="center" vertical="top" wrapText="1"/>
    </xf>
    <xf numFmtId="0" fontId="3" fillId="0" borderId="1" xfId="2" applyFont="1" applyBorder="1" applyAlignment="1">
      <alignment horizontal="center" vertical="center"/>
    </xf>
    <xf numFmtId="0" fontId="1" fillId="0" borderId="11" xfId="2" applyBorder="1"/>
    <xf numFmtId="0" fontId="17" fillId="0" borderId="1" xfId="2" applyFont="1" applyBorder="1" applyAlignment="1">
      <alignment horizontal="center" vertical="top" wrapText="1"/>
    </xf>
    <xf numFmtId="49" fontId="1" fillId="0" borderId="11" xfId="2" applyNumberFormat="1" applyBorder="1" applyAlignment="1">
      <alignment horizontal="left" wrapText="1"/>
    </xf>
    <xf numFmtId="0" fontId="1" fillId="0" borderId="11" xfId="2" applyBorder="1" applyAlignment="1">
      <alignment horizontal="center"/>
    </xf>
    <xf numFmtId="49" fontId="1" fillId="0" borderId="0" xfId="2" applyNumberFormat="1" applyAlignment="1">
      <alignment horizontal="left" wrapText="1"/>
    </xf>
    <xf numFmtId="49" fontId="4" fillId="0" borderId="11" xfId="2" applyNumberFormat="1" applyFont="1" applyBorder="1" applyAlignment="1">
      <alignment horizontal="left" wrapText="1"/>
    </xf>
    <xf numFmtId="0" fontId="1" fillId="0" borderId="3" xfId="0" applyFont="1" applyBorder="1" applyAlignment="1">
      <alignment horizontal="center"/>
    </xf>
    <xf numFmtId="0" fontId="23" fillId="0" borderId="0" xfId="0" applyFont="1" applyAlignment="1">
      <alignment horizontal="center" vertical="center"/>
    </xf>
    <xf numFmtId="0" fontId="1" fillId="0" borderId="0" xfId="0" applyFont="1" applyAlignment="1">
      <alignment horizontal="justify" vertical="center"/>
    </xf>
    <xf numFmtId="49" fontId="1" fillId="0" borderId="11" xfId="0" applyNumberFormat="1" applyFont="1" applyBorder="1" applyAlignment="1">
      <alignment horizontal="right" vertical="center" wrapText="1" indent="3"/>
    </xf>
    <xf numFmtId="49" fontId="1" fillId="0" borderId="11" xfId="0" applyNumberFormat="1" applyFont="1" applyBorder="1" applyAlignment="1">
      <alignment horizontal="left" vertical="center" wrapText="1" indent="2"/>
    </xf>
    <xf numFmtId="0" fontId="1" fillId="0" borderId="1" xfId="0" applyFont="1" applyBorder="1" applyAlignment="1">
      <alignment horizontal="center"/>
    </xf>
    <xf numFmtId="0" fontId="1" fillId="0" borderId="1" xfId="0" applyFont="1" applyBorder="1"/>
    <xf numFmtId="49" fontId="1" fillId="0" borderId="11" xfId="0" applyNumberFormat="1" applyFont="1" applyBorder="1" applyAlignment="1">
      <alignment vertical="center" wrapText="1"/>
    </xf>
    <xf numFmtId="49" fontId="1" fillId="0" borderId="11" xfId="0" quotePrefix="1" applyNumberFormat="1" applyFont="1" applyBorder="1" applyAlignment="1">
      <alignment horizontal="left" wrapText="1"/>
    </xf>
    <xf numFmtId="49" fontId="3" fillId="0" borderId="11" xfId="0" applyNumberFormat="1" applyFont="1" applyBorder="1" applyAlignment="1">
      <alignment horizontal="right" wrapText="1"/>
    </xf>
    <xf numFmtId="0" fontId="1" fillId="0" borderId="11" xfId="0" applyFont="1" applyBorder="1" applyAlignment="1">
      <alignment horizontal="left" wrapText="1"/>
    </xf>
    <xf numFmtId="0" fontId="20" fillId="0" borderId="11" xfId="0" quotePrefix="1" applyFont="1" applyBorder="1" applyAlignment="1">
      <alignment horizontal="left" wrapText="1"/>
    </xf>
    <xf numFmtId="49" fontId="20" fillId="0" borderId="11" xfId="0" applyNumberFormat="1" applyFont="1" applyBorder="1" applyAlignment="1">
      <alignment wrapText="1"/>
    </xf>
    <xf numFmtId="49" fontId="3" fillId="0" borderId="0" xfId="0" applyNumberFormat="1" applyFont="1" applyAlignment="1">
      <alignment horizontal="right" vertical="center" wrapText="1"/>
    </xf>
    <xf numFmtId="0" fontId="1" fillId="0" borderId="0" xfId="0" applyFont="1" applyAlignment="1">
      <alignment horizontal="center"/>
    </xf>
    <xf numFmtId="49" fontId="4" fillId="0" borderId="23" xfId="0" applyNumberFormat="1" applyFont="1" applyBorder="1" applyAlignment="1">
      <alignment horizontal="left" vertical="center" wrapText="1"/>
    </xf>
    <xf numFmtId="0" fontId="4" fillId="0" borderId="0" xfId="2" applyFont="1"/>
    <xf numFmtId="49" fontId="1" fillId="0" borderId="23" xfId="0" applyNumberFormat="1" applyFont="1" applyBorder="1" applyAlignment="1">
      <alignment horizontal="left" vertical="center" wrapText="1"/>
    </xf>
    <xf numFmtId="0" fontId="1" fillId="0" borderId="0" xfId="0" applyFont="1" applyAlignment="1">
      <alignment horizontal="center" vertical="center"/>
    </xf>
    <xf numFmtId="0" fontId="24" fillId="0" borderId="0" xfId="0" applyFont="1" applyAlignment="1">
      <alignment horizontal="center" vertical="center"/>
    </xf>
    <xf numFmtId="49" fontId="3" fillId="0" borderId="11" xfId="0" applyNumberFormat="1" applyFont="1" applyBorder="1" applyAlignment="1">
      <alignment horizontal="left" vertical="center" wrapText="1"/>
    </xf>
    <xf numFmtId="165" fontId="28" fillId="0" borderId="0" xfId="4" applyFont="1" applyAlignment="1">
      <alignment horizontal="center" vertical="center"/>
    </xf>
    <xf numFmtId="165" fontId="28" fillId="0" borderId="0" xfId="4" applyFont="1" applyAlignment="1">
      <alignment vertical="center"/>
    </xf>
    <xf numFmtId="0" fontId="30" fillId="0" borderId="17" xfId="0" applyFont="1" applyBorder="1" applyAlignment="1">
      <alignment vertical="top" wrapText="1"/>
    </xf>
    <xf numFmtId="0" fontId="30" fillId="0" borderId="3" xfId="0" applyFont="1" applyBorder="1" applyAlignment="1">
      <alignment vertical="center"/>
    </xf>
    <xf numFmtId="0" fontId="30" fillId="0" borderId="18" xfId="0" applyFont="1" applyBorder="1" applyAlignment="1">
      <alignment vertical="top" wrapText="1"/>
    </xf>
    <xf numFmtId="0" fontId="31" fillId="0" borderId="0" xfId="0" applyFont="1"/>
    <xf numFmtId="0" fontId="32" fillId="0" borderId="0" xfId="0" applyFont="1"/>
    <xf numFmtId="0" fontId="30" fillId="0" borderId="20" xfId="0" applyFont="1" applyBorder="1" applyAlignment="1">
      <alignment vertical="top"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14" fillId="0" borderId="11" xfId="0" applyFont="1" applyBorder="1" applyAlignment="1">
      <alignment horizontal="center" vertical="center" wrapText="1"/>
    </xf>
    <xf numFmtId="164" fontId="14" fillId="0" borderId="11" xfId="0" applyNumberFormat="1" applyFont="1" applyBorder="1" applyAlignment="1">
      <alignment horizontal="center" vertical="center" wrapText="1"/>
    </xf>
    <xf numFmtId="164" fontId="14" fillId="0" borderId="12" xfId="0" applyNumberFormat="1" applyFont="1" applyBorder="1" applyAlignment="1">
      <alignment horizontal="center" vertical="center" wrapText="1"/>
    </xf>
    <xf numFmtId="0" fontId="1" fillId="0" borderId="11" xfId="0" applyFont="1" applyBorder="1" applyAlignment="1">
      <alignment horizontal="center" vertical="center" wrapText="1"/>
    </xf>
    <xf numFmtId="164" fontId="1" fillId="0" borderId="11" xfId="0" applyNumberFormat="1" applyFont="1" applyBorder="1" applyAlignment="1">
      <alignment horizontal="center" vertical="center" wrapText="1"/>
    </xf>
    <xf numFmtId="164" fontId="1" fillId="0" borderId="12" xfId="0" applyNumberFormat="1" applyFont="1" applyBorder="1" applyAlignment="1">
      <alignment horizontal="center" vertical="center" wrapText="1"/>
    </xf>
    <xf numFmtId="0" fontId="6" fillId="0" borderId="11" xfId="0" applyFont="1" applyBorder="1" applyAlignment="1">
      <alignment horizontal="center" vertical="center"/>
    </xf>
    <xf numFmtId="0" fontId="1" fillId="0" borderId="11" xfId="0" applyFont="1" applyBorder="1" applyAlignment="1">
      <alignment horizontal="center" vertical="center"/>
    </xf>
    <xf numFmtId="164" fontId="1" fillId="0" borderId="4" xfId="0" applyNumberFormat="1" applyFont="1" applyBorder="1" applyAlignment="1">
      <alignment horizontal="center" vertical="center" wrapText="1"/>
    </xf>
    <xf numFmtId="0" fontId="0" fillId="0" borderId="11" xfId="0" applyBorder="1" applyAlignment="1">
      <alignment horizontal="center" vertical="center"/>
    </xf>
    <xf numFmtId="0" fontId="1" fillId="0" borderId="3" xfId="0" applyFont="1" applyBorder="1" applyAlignment="1">
      <alignment horizontal="center" vertical="center"/>
    </xf>
    <xf numFmtId="0" fontId="14" fillId="0" borderId="22" xfId="0" applyFont="1" applyBorder="1" applyAlignment="1">
      <alignment horizontal="center" vertical="center" wrapText="1"/>
    </xf>
    <xf numFmtId="164" fontId="14" fillId="0" borderId="22" xfId="0" applyNumberFormat="1" applyFont="1" applyBorder="1" applyAlignment="1">
      <alignment horizontal="center" vertical="center" wrapText="1"/>
    </xf>
    <xf numFmtId="164" fontId="0" fillId="0" borderId="11" xfId="0" applyNumberFormat="1" applyBorder="1" applyAlignment="1">
      <alignment horizontal="center" vertical="center" wrapText="1"/>
    </xf>
    <xf numFmtId="0" fontId="1" fillId="0" borderId="3" xfId="0" applyFont="1" applyBorder="1" applyAlignment="1">
      <alignment horizontal="center" vertical="center" wrapText="1"/>
    </xf>
    <xf numFmtId="164" fontId="1" fillId="0" borderId="3" xfId="0" applyNumberFormat="1" applyFont="1" applyBorder="1" applyAlignment="1">
      <alignment horizontal="center" vertical="center" wrapText="1"/>
    </xf>
    <xf numFmtId="0" fontId="6" fillId="0" borderId="11" xfId="2" applyFont="1" applyBorder="1" applyAlignment="1">
      <alignment horizontal="center" vertical="center"/>
    </xf>
    <xf numFmtId="164" fontId="1" fillId="0" borderId="11" xfId="2" applyNumberFormat="1" applyBorder="1" applyAlignment="1">
      <alignment horizontal="center" vertical="center" wrapText="1"/>
    </xf>
    <xf numFmtId="0" fontId="1" fillId="0" borderId="11" xfId="2" applyBorder="1" applyAlignment="1">
      <alignment horizontal="center" vertical="center" wrapText="1"/>
    </xf>
    <xf numFmtId="0" fontId="6" fillId="0" borderId="3" xfId="0" applyFont="1" applyBorder="1" applyAlignment="1">
      <alignment horizontal="center" vertical="center"/>
    </xf>
    <xf numFmtId="0" fontId="1" fillId="0" borderId="19" xfId="0" applyFont="1" applyBorder="1" applyAlignment="1">
      <alignment horizontal="center" vertical="center" wrapText="1"/>
    </xf>
    <xf numFmtId="164" fontId="1" fillId="0" borderId="19" xfId="0" applyNumberFormat="1" applyFont="1" applyBorder="1" applyAlignment="1">
      <alignment horizontal="center" vertical="center" wrapText="1"/>
    </xf>
    <xf numFmtId="164" fontId="0" fillId="0" borderId="4" xfId="0" applyNumberFormat="1" applyBorder="1" applyAlignment="1">
      <alignment horizontal="center" vertical="center" wrapText="1"/>
    </xf>
    <xf numFmtId="0" fontId="6" fillId="0" borderId="26" xfId="0" applyFont="1" applyBorder="1" applyAlignment="1">
      <alignment horizontal="center" vertical="center"/>
    </xf>
    <xf numFmtId="164" fontId="0" fillId="0" borderId="26" xfId="0" applyNumberFormat="1" applyBorder="1" applyAlignment="1">
      <alignment horizontal="center" vertical="center" wrapText="1"/>
    </xf>
    <xf numFmtId="0" fontId="0" fillId="0" borderId="0" xfId="0" applyAlignment="1">
      <alignment horizontal="center" vertical="center"/>
    </xf>
    <xf numFmtId="164" fontId="1" fillId="0" borderId="11" xfId="0" applyNumberFormat="1" applyFont="1" applyBorder="1" applyAlignment="1">
      <alignment horizontal="center" vertical="center"/>
    </xf>
    <xf numFmtId="164" fontId="1" fillId="0" borderId="13" xfId="0" applyNumberFormat="1" applyFont="1" applyBorder="1" applyAlignment="1">
      <alignment horizontal="center" vertical="center"/>
    </xf>
    <xf numFmtId="164" fontId="1" fillId="0" borderId="13" xfId="0" applyNumberFormat="1" applyFont="1" applyBorder="1" applyAlignment="1">
      <alignment horizontal="center" vertical="center" wrapText="1"/>
    </xf>
    <xf numFmtId="164" fontId="1" fillId="0" borderId="14" xfId="0" applyNumberFormat="1" applyFont="1" applyBorder="1" applyAlignment="1">
      <alignment horizontal="center" vertical="center" wrapText="1"/>
    </xf>
    <xf numFmtId="0" fontId="1" fillId="0" borderId="12" xfId="0" applyFont="1" applyBorder="1" applyAlignment="1">
      <alignment horizontal="center" vertical="center"/>
    </xf>
    <xf numFmtId="164" fontId="1" fillId="0" borderId="15" xfId="0" applyNumberFormat="1" applyFont="1" applyBorder="1" applyAlignment="1">
      <alignment horizontal="center" vertical="center" wrapText="1"/>
    </xf>
    <xf numFmtId="164" fontId="1" fillId="0" borderId="8" xfId="0" applyNumberFormat="1" applyFont="1" applyBorder="1" applyAlignment="1">
      <alignment horizontal="center" vertical="center" wrapText="1"/>
    </xf>
    <xf numFmtId="164" fontId="1" fillId="0" borderId="16" xfId="0" applyNumberFormat="1" applyFont="1" applyBorder="1" applyAlignment="1">
      <alignment horizontal="center" vertical="center" wrapText="1"/>
    </xf>
    <xf numFmtId="164" fontId="0" fillId="0" borderId="11" xfId="0" applyNumberFormat="1" applyBorder="1" applyAlignment="1">
      <alignment horizontal="center" vertical="center"/>
    </xf>
    <xf numFmtId="164" fontId="0" fillId="0" borderId="12" xfId="0" applyNumberFormat="1" applyBorder="1" applyAlignment="1">
      <alignment horizontal="center" vertical="center"/>
    </xf>
    <xf numFmtId="0" fontId="1" fillId="0" borderId="18" xfId="0" applyFont="1" applyBorder="1" applyAlignment="1">
      <alignment horizontal="center" vertical="center"/>
    </xf>
    <xf numFmtId="164" fontId="0" fillId="0" borderId="8" xfId="0" applyNumberFormat="1" applyBorder="1" applyAlignment="1">
      <alignment horizontal="center" vertical="center" wrapText="1"/>
    </xf>
    <xf numFmtId="164" fontId="14" fillId="0" borderId="13" xfId="0" applyNumberFormat="1" applyFont="1" applyBorder="1" applyAlignment="1">
      <alignment horizontal="center" vertical="center" wrapText="1"/>
    </xf>
    <xf numFmtId="164" fontId="0" fillId="0" borderId="12" xfId="0" applyNumberFormat="1" applyBorder="1" applyAlignment="1">
      <alignment horizontal="center" vertical="center" wrapText="1"/>
    </xf>
    <xf numFmtId="164" fontId="0" fillId="0" borderId="16" xfId="0" applyNumberFormat="1" applyBorder="1" applyAlignment="1">
      <alignment horizontal="center" vertical="center" wrapText="1"/>
    </xf>
    <xf numFmtId="164" fontId="1" fillId="0" borderId="18" xfId="0" applyNumberFormat="1" applyFont="1" applyBorder="1" applyAlignment="1">
      <alignment horizontal="center" vertical="center" wrapText="1"/>
    </xf>
    <xf numFmtId="164" fontId="1" fillId="0" borderId="12" xfId="2" applyNumberFormat="1" applyBorder="1" applyAlignment="1">
      <alignment horizontal="center" vertical="center" wrapText="1"/>
    </xf>
    <xf numFmtId="164" fontId="1" fillId="0" borderId="13" xfId="2" applyNumberFormat="1" applyBorder="1" applyAlignment="1">
      <alignment horizontal="center" vertical="center" wrapText="1"/>
    </xf>
    <xf numFmtId="164" fontId="1" fillId="0" borderId="28" xfId="2" applyNumberFormat="1" applyBorder="1" applyAlignment="1">
      <alignment horizontal="center" vertical="center" wrapText="1"/>
    </xf>
    <xf numFmtId="164" fontId="1" fillId="0" borderId="20" xfId="0" applyNumberFormat="1" applyFont="1" applyBorder="1" applyAlignment="1">
      <alignment horizontal="center" vertical="center" wrapText="1"/>
    </xf>
    <xf numFmtId="164" fontId="0" fillId="0" borderId="13" xfId="0" applyNumberFormat="1" applyBorder="1" applyAlignment="1">
      <alignment horizontal="center" vertical="center" wrapText="1"/>
    </xf>
    <xf numFmtId="164" fontId="0" fillId="0" borderId="27" xfId="0" applyNumberFormat="1" applyBorder="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5" fillId="0" borderId="0" xfId="0" applyFont="1" applyAlignment="1">
      <alignment horizontal="center" vertical="center"/>
    </xf>
    <xf numFmtId="49" fontId="22" fillId="0" borderId="17" xfId="0" applyNumberFormat="1" applyFont="1" applyBorder="1" applyAlignment="1">
      <alignment horizontal="center" vertical="center" wrapText="1"/>
    </xf>
    <xf numFmtId="49" fontId="22" fillId="0" borderId="3" xfId="0" applyNumberFormat="1" applyFont="1" applyBorder="1" applyAlignment="1">
      <alignment horizontal="center" vertical="center" wrapText="1"/>
    </xf>
    <xf numFmtId="49" fontId="22" fillId="0" borderId="25" xfId="0" applyNumberFormat="1" applyFont="1" applyBorder="1" applyAlignment="1">
      <alignment horizontal="center" vertical="center" wrapText="1"/>
    </xf>
    <xf numFmtId="49" fontId="22" fillId="0" borderId="17" xfId="0" applyNumberFormat="1" applyFont="1" applyBorder="1" applyAlignment="1">
      <alignment horizontal="left" vertical="top" wrapText="1"/>
    </xf>
    <xf numFmtId="49" fontId="22" fillId="0" borderId="3" xfId="0" applyNumberFormat="1" applyFont="1" applyBorder="1" applyAlignment="1">
      <alignment horizontal="left" vertical="top" wrapText="1"/>
    </xf>
    <xf numFmtId="49" fontId="3" fillId="0" borderId="5" xfId="0" applyNumberFormat="1" applyFont="1" applyBorder="1" applyAlignment="1">
      <alignment horizontal="right" vertical="center" wrapText="1"/>
    </xf>
    <xf numFmtId="49" fontId="3" fillId="0" borderId="19" xfId="0" applyNumberFormat="1" applyFont="1" applyBorder="1" applyAlignment="1">
      <alignment horizontal="right" vertical="center" wrapText="1"/>
    </xf>
    <xf numFmtId="49" fontId="3" fillId="0" borderId="20" xfId="0" applyNumberFormat="1" applyFont="1" applyBorder="1" applyAlignment="1">
      <alignment horizontal="right" vertical="center" wrapText="1"/>
    </xf>
    <xf numFmtId="49" fontId="3" fillId="0" borderId="24" xfId="0" applyNumberFormat="1" applyFont="1" applyBorder="1" applyAlignment="1">
      <alignment horizontal="right"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165" fontId="27" fillId="0" borderId="29" xfId="4" applyFont="1" applyBorder="1" applyAlignment="1" applyProtection="1">
      <alignment horizontal="center" vertical="center" wrapText="1"/>
      <protection locked="0"/>
    </xf>
    <xf numFmtId="165" fontId="27" fillId="0" borderId="30" xfId="4" applyFont="1" applyBorder="1" applyAlignment="1" applyProtection="1">
      <alignment horizontal="center" vertical="center" wrapText="1"/>
      <protection locked="0"/>
    </xf>
    <xf numFmtId="165" fontId="27" fillId="0" borderId="31" xfId="4" applyFont="1" applyBorder="1" applyAlignment="1" applyProtection="1">
      <alignment horizontal="center" vertical="center" wrapText="1"/>
      <protection locked="0"/>
    </xf>
    <xf numFmtId="165" fontId="29" fillId="2" borderId="32" xfId="4" applyFont="1" applyFill="1" applyBorder="1" applyAlignment="1" applyProtection="1">
      <alignment horizontal="center" vertical="center" wrapText="1"/>
      <protection locked="0"/>
    </xf>
    <xf numFmtId="165" fontId="29" fillId="2" borderId="33" xfId="4" applyFont="1" applyFill="1" applyBorder="1" applyAlignment="1" applyProtection="1">
      <alignment horizontal="center" vertical="center" wrapText="1"/>
      <protection locked="0"/>
    </xf>
    <xf numFmtId="165" fontId="29" fillId="2" borderId="34" xfId="4" applyFont="1" applyFill="1" applyBorder="1" applyAlignment="1" applyProtection="1">
      <alignment horizontal="center" vertical="center" wrapText="1"/>
      <protection locked="0"/>
    </xf>
    <xf numFmtId="0" fontId="30" fillId="0" borderId="17" xfId="0" applyFont="1" applyBorder="1" applyAlignment="1">
      <alignment horizontal="center" vertical="top" wrapText="1"/>
    </xf>
    <xf numFmtId="0" fontId="30" fillId="0" borderId="3" xfId="0" applyFont="1" applyBorder="1" applyAlignment="1">
      <alignment horizontal="center" vertical="top" wrapText="1"/>
    </xf>
    <xf numFmtId="0" fontId="30" fillId="0" borderId="18" xfId="0" applyFont="1" applyBorder="1" applyAlignment="1">
      <alignment horizontal="center" vertical="top" wrapText="1"/>
    </xf>
    <xf numFmtId="0" fontId="30" fillId="0" borderId="24" xfId="0" applyFont="1" applyBorder="1" applyAlignment="1">
      <alignment horizontal="center" vertical="top" wrapText="1"/>
    </xf>
    <xf numFmtId="0" fontId="30" fillId="0" borderId="19" xfId="0" applyFont="1" applyBorder="1" applyAlignment="1">
      <alignment horizontal="center" vertical="top" wrapText="1"/>
    </xf>
    <xf numFmtId="0" fontId="30" fillId="0" borderId="20" xfId="0" applyFont="1" applyBorder="1" applyAlignment="1">
      <alignment horizontal="center" vertical="top" wrapText="1"/>
    </xf>
    <xf numFmtId="0" fontId="30" fillId="0" borderId="24" xfId="0" applyFont="1" applyBorder="1" applyAlignment="1">
      <alignment horizontal="left" vertical="top" wrapText="1"/>
    </xf>
    <xf numFmtId="0" fontId="30" fillId="0" borderId="19" xfId="0" applyFont="1" applyBorder="1" applyAlignment="1">
      <alignment horizontal="left" vertical="top" wrapText="1"/>
    </xf>
    <xf numFmtId="0" fontId="3" fillId="0" borderId="0" xfId="0" applyFont="1" applyAlignment="1">
      <alignment horizontal="center" vertical="center" wrapText="1"/>
    </xf>
    <xf numFmtId="0" fontId="3" fillId="0" borderId="9" xfId="0" applyFont="1" applyBorder="1" applyAlignment="1">
      <alignment horizontal="center" wrapText="1"/>
    </xf>
    <xf numFmtId="0" fontId="3" fillId="0" borderId="2" xfId="0" applyFont="1" applyBorder="1" applyAlignment="1">
      <alignment horizontal="center" wrapText="1"/>
    </xf>
    <xf numFmtId="0" fontId="3" fillId="0" borderId="10" xfId="0" applyFont="1" applyBorder="1" applyAlignment="1">
      <alignment horizontal="center" wrapText="1"/>
    </xf>
    <xf numFmtId="0" fontId="3" fillId="0" borderId="5" xfId="0" applyFont="1" applyBorder="1" applyAlignment="1">
      <alignment horizontal="center" wrapText="1"/>
    </xf>
    <xf numFmtId="0" fontId="3" fillId="0" borderId="6" xfId="0" applyFont="1" applyBorder="1" applyAlignment="1">
      <alignment horizontal="center" wrapText="1"/>
    </xf>
    <xf numFmtId="0" fontId="3" fillId="0" borderId="7" xfId="0" applyFont="1" applyBorder="1" applyAlignment="1">
      <alignment horizontal="center" wrapText="1"/>
    </xf>
  </cellXfs>
  <cellStyles count="5">
    <cellStyle name="Euro" xfId="1"/>
    <cellStyle name="Euro 2" xfId="3"/>
    <cellStyle name="Normal" xfId="0" builtinId="0"/>
    <cellStyle name="Normal 2" xfId="2"/>
    <cellStyle name="Normal 3" xfId="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0</xdr:col>
      <xdr:colOff>23404</xdr:colOff>
      <xdr:row>0</xdr:row>
      <xdr:rowOff>10885</xdr:rowOff>
    </xdr:from>
    <xdr:to>
      <xdr:col>5</xdr:col>
      <xdr:colOff>1103576</xdr:colOff>
      <xdr:row>8</xdr:row>
      <xdr:rowOff>72517</xdr:rowOff>
    </xdr:to>
    <xdr:sp macro="" textlink="">
      <xdr:nvSpPr>
        <xdr:cNvPr id="4" name="Forme libre : forme 3">
          <a:extLst>
            <a:ext uri="{FF2B5EF4-FFF2-40B4-BE49-F238E27FC236}">
              <a16:creationId xmlns:a16="http://schemas.microsoft.com/office/drawing/2014/main" id="{6CD470D5-E482-9F48-0AF2-BA9EB20B6B74}"/>
            </a:ext>
          </a:extLst>
        </xdr:cNvPr>
        <xdr:cNvSpPr>
          <a:spLocks/>
        </xdr:cNvSpPr>
      </xdr:nvSpPr>
      <xdr:spPr bwMode="auto">
        <a:xfrm>
          <a:off x="23404" y="10885"/>
          <a:ext cx="7938172" cy="1629175"/>
        </a:xfrm>
        <a:custGeom>
          <a:avLst/>
          <a:gdLst>
            <a:gd name="T0" fmla="*/ 0 w 7173813"/>
            <a:gd name="T1" fmla="*/ 0 h 1986006"/>
            <a:gd name="T2" fmla="*/ 7029385 w 7173813"/>
            <a:gd name="T3" fmla="*/ 2996 h 1986006"/>
            <a:gd name="T4" fmla="*/ 7040192 w 7173813"/>
            <a:gd name="T5" fmla="*/ 780842 h 1986006"/>
            <a:gd name="T6" fmla="*/ 0 w 7173813"/>
            <a:gd name="T7" fmla="*/ 384482 h 1986006"/>
            <a:gd name="T8" fmla="*/ 0 w 7173813"/>
            <a:gd name="T9" fmla="*/ 0 h 198600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7173813" h="1986006">
              <a:moveTo>
                <a:pt x="0" y="0"/>
              </a:moveTo>
              <a:lnTo>
                <a:pt x="7162800" y="7620"/>
              </a:lnTo>
              <a:cubicBezTo>
                <a:pt x="7162800" y="532288"/>
                <a:pt x="7173813" y="1461338"/>
                <a:pt x="7173813" y="1986006"/>
              </a:cubicBezTo>
              <a:cubicBezTo>
                <a:pt x="5198533" y="1616888"/>
                <a:pt x="3104727" y="925407"/>
                <a:pt x="0" y="977900"/>
              </a:cubicBezTo>
              <a:lnTo>
                <a:pt x="0" y="0"/>
              </a:lnTo>
              <a:close/>
            </a:path>
          </a:pathLst>
        </a:custGeom>
        <a:gradFill rotWithShape="1">
          <a:gsLst>
            <a:gs pos="0">
              <a:srgbClr val="002060"/>
            </a:gs>
            <a:gs pos="100000">
              <a:srgbClr val="00CC99"/>
            </a:gs>
          </a:gsLst>
          <a:lin ang="5400000" scaled="1"/>
        </a:gradFill>
        <a:ln>
          <a:noFill/>
        </a:ln>
      </xdr:spPr>
      <xdr:txBody>
        <a:bodyPr rot="0" vert="horz" wrap="square" lIns="91440" tIns="45720" rIns="91440" bIns="45720" anchor="t" anchorCtr="0" upright="1">
          <a:noAutofit/>
        </a:bodyPr>
        <a:lstStyle/>
        <a:p>
          <a:endParaRPr lang="fr-FR"/>
        </a:p>
      </xdr:txBody>
    </xdr:sp>
    <xdr:clientData/>
  </xdr:twoCellAnchor>
  <xdr:twoCellAnchor>
    <xdr:from>
      <xdr:col>0</xdr:col>
      <xdr:colOff>62049</xdr:colOff>
      <xdr:row>53</xdr:row>
      <xdr:rowOff>69418</xdr:rowOff>
    </xdr:from>
    <xdr:to>
      <xdr:col>5</xdr:col>
      <xdr:colOff>1146704</xdr:colOff>
      <xdr:row>63</xdr:row>
      <xdr:rowOff>30517</xdr:rowOff>
    </xdr:to>
    <xdr:sp macro="" textlink="">
      <xdr:nvSpPr>
        <xdr:cNvPr id="5" name="Forme libre : forme 4">
          <a:extLst>
            <a:ext uri="{FF2B5EF4-FFF2-40B4-BE49-F238E27FC236}">
              <a16:creationId xmlns:a16="http://schemas.microsoft.com/office/drawing/2014/main" id="{59C8FB42-6B6D-13A2-371A-6FB1443620A5}"/>
            </a:ext>
          </a:extLst>
        </xdr:cNvPr>
        <xdr:cNvSpPr>
          <a:spLocks/>
        </xdr:cNvSpPr>
      </xdr:nvSpPr>
      <xdr:spPr bwMode="auto">
        <a:xfrm rot="10800000">
          <a:off x="62049" y="10073389"/>
          <a:ext cx="7942655" cy="1593957"/>
        </a:xfrm>
        <a:custGeom>
          <a:avLst/>
          <a:gdLst>
            <a:gd name="T0" fmla="*/ 0 w 7173813"/>
            <a:gd name="T1" fmla="*/ 0 h 1986006"/>
            <a:gd name="T2" fmla="*/ 7029385 w 7173813"/>
            <a:gd name="T3" fmla="*/ 2996 h 1986006"/>
            <a:gd name="T4" fmla="*/ 7040192 w 7173813"/>
            <a:gd name="T5" fmla="*/ 780842 h 1986006"/>
            <a:gd name="T6" fmla="*/ 0 w 7173813"/>
            <a:gd name="T7" fmla="*/ 384482 h 1986006"/>
            <a:gd name="T8" fmla="*/ 0 w 7173813"/>
            <a:gd name="T9" fmla="*/ 0 h 1986006"/>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7173813" h="1986006">
              <a:moveTo>
                <a:pt x="0" y="0"/>
              </a:moveTo>
              <a:lnTo>
                <a:pt x="7162800" y="7620"/>
              </a:lnTo>
              <a:cubicBezTo>
                <a:pt x="7162800" y="532288"/>
                <a:pt x="7173813" y="1461338"/>
                <a:pt x="7173813" y="1986006"/>
              </a:cubicBezTo>
              <a:cubicBezTo>
                <a:pt x="5198533" y="1616888"/>
                <a:pt x="3104727" y="925407"/>
                <a:pt x="0" y="977900"/>
              </a:cubicBezTo>
              <a:lnTo>
                <a:pt x="0" y="0"/>
              </a:lnTo>
              <a:close/>
            </a:path>
          </a:pathLst>
        </a:custGeom>
        <a:gradFill rotWithShape="1">
          <a:gsLst>
            <a:gs pos="0">
              <a:srgbClr val="002060"/>
            </a:gs>
            <a:gs pos="100000">
              <a:srgbClr val="00CC99"/>
            </a:gs>
          </a:gsLst>
          <a:lin ang="5400000" scaled="1"/>
        </a:gradFill>
        <a:ln>
          <a:noFill/>
        </a:ln>
      </xdr:spPr>
      <xdr:txBody>
        <a:bodyPr rot="0" vert="horz" wrap="square" lIns="91440" tIns="45720" rIns="91440" bIns="45720" anchor="t" anchorCtr="0" upright="1">
          <a:noAutofit/>
        </a:bodyPr>
        <a:lstStyle/>
        <a:p>
          <a:pPr algn="ctr">
            <a:buNone/>
          </a:pPr>
          <a:r>
            <a:rPr lang="fr-FR" sz="1000">
              <a:effectLst/>
              <a:latin typeface="Arial" panose="020B0604020202020204" pitchFamily="34" charset="0"/>
              <a:ea typeface="Times New Roman" panose="02020603050405020304" pitchFamily="18" charset="0"/>
            </a:rPr>
            <a:t> </a:t>
          </a:r>
        </a:p>
      </xdr:txBody>
    </xdr:sp>
    <xdr:clientData/>
  </xdr:twoCellAnchor>
  <xdr:twoCellAnchor editAs="oneCell">
    <xdr:from>
      <xdr:col>0</xdr:col>
      <xdr:colOff>236604</xdr:colOff>
      <xdr:row>7</xdr:row>
      <xdr:rowOff>176924</xdr:rowOff>
    </xdr:from>
    <xdr:to>
      <xdr:col>5</xdr:col>
      <xdr:colOff>440131</xdr:colOff>
      <xdr:row>19</xdr:row>
      <xdr:rowOff>110970</xdr:rowOff>
    </xdr:to>
    <xdr:pic>
      <xdr:nvPicPr>
        <xdr:cNvPr id="8" name="Image 7">
          <a:extLst>
            <a:ext uri="{FF2B5EF4-FFF2-40B4-BE49-F238E27FC236}">
              <a16:creationId xmlns:a16="http://schemas.microsoft.com/office/drawing/2014/main" id="{83824092-AB65-7850-5AAA-033F45310B88}"/>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36604" y="1548524"/>
          <a:ext cx="7061527" cy="284053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166231</xdr:colOff>
      <xdr:row>21</xdr:row>
      <xdr:rowOff>116093</xdr:rowOff>
    </xdr:from>
    <xdr:to>
      <xdr:col>5</xdr:col>
      <xdr:colOff>174171</xdr:colOff>
      <xdr:row>29</xdr:row>
      <xdr:rowOff>33747</xdr:rowOff>
    </xdr:to>
    <xdr:sp macro="" textlink="">
      <xdr:nvSpPr>
        <xdr:cNvPr id="9" name="Zone de texte 7">
          <a:extLst>
            <a:ext uri="{FF2B5EF4-FFF2-40B4-BE49-F238E27FC236}">
              <a16:creationId xmlns:a16="http://schemas.microsoft.com/office/drawing/2014/main" id="{B23702DF-D626-3B7F-F7A9-5E045D7D6926}"/>
            </a:ext>
          </a:extLst>
        </xdr:cNvPr>
        <xdr:cNvSpPr txBox="1">
          <a:spLocks noChangeArrowheads="1"/>
        </xdr:cNvSpPr>
      </xdr:nvSpPr>
      <xdr:spPr bwMode="auto">
        <a:xfrm>
          <a:off x="764945" y="4764293"/>
          <a:ext cx="6267226" cy="1354568"/>
        </a:xfrm>
        <a:prstGeom prst="rect">
          <a:avLst/>
        </a:prstGeom>
        <a:solidFill>
          <a:srgbClr val="002060"/>
        </a:solidFill>
        <a:ln w="9525">
          <a:solidFill>
            <a:srgbClr val="000000"/>
          </a:solidFill>
          <a:miter lim="800000"/>
          <a:headEnd/>
          <a:tailEnd/>
        </a:ln>
      </xdr:spPr>
      <xdr:txBody>
        <a:bodyPr rot="0" vert="horz" wrap="square" lIns="91440" tIns="45720" rIns="91440" bIns="45720" anchor="t" anchorCtr="0" upright="1">
          <a:noAutofit/>
        </a:bodyPr>
        <a:lstStyle/>
        <a:p>
          <a:pPr algn="ctr">
            <a:buNone/>
          </a:pPr>
          <a:r>
            <a:rPr lang="fr-FR" sz="1100" b="1" kern="1400">
              <a:solidFill>
                <a:srgbClr val="FFFFFF"/>
              </a:solidFill>
              <a:effectLst/>
              <a:latin typeface="Arial Narrow" panose="020B0606020202030204" pitchFamily="34" charset="0"/>
              <a:ea typeface="Times New Roman" panose="02020603050405020304" pitchFamily="18" charset="0"/>
            </a:rPr>
            <a:t> </a:t>
          </a:r>
          <a:endParaRPr lang="fr-FR" sz="1100" kern="1400">
            <a:effectLst/>
            <a:latin typeface="Arial" panose="020B0604020202020204" pitchFamily="34" charset="0"/>
            <a:ea typeface="Times New Roman" panose="02020603050405020304" pitchFamily="18" charset="0"/>
          </a:endParaRPr>
        </a:p>
        <a:p>
          <a:pPr algn="ctr">
            <a:buNone/>
          </a:pPr>
          <a:r>
            <a:rPr lang="fr-FR" sz="2200" b="1" kern="1200">
              <a:solidFill>
                <a:srgbClr val="FFFFFF"/>
              </a:solidFill>
              <a:effectLst/>
              <a:latin typeface="Arial Narrow" panose="020B0606020202030204" pitchFamily="34" charset="0"/>
              <a:ea typeface="Times New Roman" panose="02020603050405020304" pitchFamily="18" charset="0"/>
            </a:rPr>
            <a:t>Construction d’une IRM en extension du service d’imagerie médicale au CHAM à RANG DU FLIERS </a:t>
          </a:r>
          <a:endParaRPr lang="fr-FR" sz="1200">
            <a:effectLst/>
            <a:latin typeface="Times New Roman" panose="02020603050405020304" pitchFamily="18" charset="0"/>
            <a:ea typeface="Times New Roman" panose="02020603050405020304" pitchFamily="18" charset="0"/>
          </a:endParaRPr>
        </a:p>
      </xdr:txBody>
    </xdr:sp>
    <xdr:clientData/>
  </xdr:twoCellAnchor>
  <xdr:twoCellAnchor editAs="oneCell">
    <xdr:from>
      <xdr:col>1</xdr:col>
      <xdr:colOff>142602</xdr:colOff>
      <xdr:row>41</xdr:row>
      <xdr:rowOff>111036</xdr:rowOff>
    </xdr:from>
    <xdr:to>
      <xdr:col>5</xdr:col>
      <xdr:colOff>174171</xdr:colOff>
      <xdr:row>54</xdr:row>
      <xdr:rowOff>126276</xdr:rowOff>
    </xdr:to>
    <xdr:pic>
      <xdr:nvPicPr>
        <xdr:cNvPr id="2" name="Image 1">
          <a:extLst>
            <a:ext uri="{FF2B5EF4-FFF2-40B4-BE49-F238E27FC236}">
              <a16:creationId xmlns:a16="http://schemas.microsoft.com/office/drawing/2014/main" id="{CD7475DF-3330-3581-4855-ECA95046496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41316" y="8155579"/>
          <a:ext cx="6290855" cy="21379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315685</xdr:colOff>
      <xdr:row>32</xdr:row>
      <xdr:rowOff>43543</xdr:rowOff>
    </xdr:from>
    <xdr:to>
      <xdr:col>4</xdr:col>
      <xdr:colOff>1352005</xdr:colOff>
      <xdr:row>40</xdr:row>
      <xdr:rowOff>81643</xdr:rowOff>
    </xdr:to>
    <xdr:pic>
      <xdr:nvPicPr>
        <xdr:cNvPr id="3" name="Image 2">
          <a:extLst>
            <a:ext uri="{FF2B5EF4-FFF2-40B4-BE49-F238E27FC236}">
              <a16:creationId xmlns:a16="http://schemas.microsoft.com/office/drawing/2014/main" id="{059B352F-29B8-B448-5ADA-DA9D4B7DEA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914399" y="6618514"/>
          <a:ext cx="5934892" cy="1344386"/>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0"/>
  <sheetViews>
    <sheetView showWhiteSpace="0" view="pageLayout" topLeftCell="A4" zoomScale="70" zoomScaleNormal="100" zoomScaleSheetLayoutView="70" zoomScalePageLayoutView="70" workbookViewId="0">
      <selection activeCell="N44" sqref="N44"/>
    </sheetView>
  </sheetViews>
  <sheetFormatPr baseColWidth="10" defaultRowHeight="13.2" x14ac:dyDescent="0.25"/>
  <cols>
    <col min="1" max="1" width="8.44140625" customWidth="1"/>
    <col min="2" max="2" width="54.5546875" customWidth="1"/>
    <col min="3" max="3" width="6.33203125" style="2" customWidth="1"/>
    <col min="4" max="4" width="9" customWidth="1"/>
    <col min="5" max="5" width="19.33203125" customWidth="1"/>
    <col min="6" max="6" width="16.6640625" customWidth="1"/>
  </cols>
  <sheetData>
    <row r="1" spans="1:6" x14ac:dyDescent="0.25">
      <c r="A1" s="2"/>
      <c r="B1" s="6"/>
      <c r="E1" s="7"/>
      <c r="F1" s="7"/>
    </row>
    <row r="2" spans="1:6" ht="18" x14ac:dyDescent="0.25">
      <c r="A2" s="74"/>
      <c r="B2" s="6"/>
      <c r="E2" s="7"/>
      <c r="F2" s="7"/>
    </row>
    <row r="3" spans="1:6" x14ac:dyDescent="0.25">
      <c r="A3" s="75"/>
      <c r="B3" s="6"/>
      <c r="E3" s="7"/>
      <c r="F3" s="7"/>
    </row>
    <row r="4" spans="1:6" ht="20.399999999999999" x14ac:dyDescent="0.25">
      <c r="A4" s="9"/>
      <c r="B4" s="6"/>
      <c r="E4" s="7"/>
      <c r="F4" s="7"/>
    </row>
    <row r="5" spans="1:6" ht="15.6" x14ac:dyDescent="0.25">
      <c r="A5" s="10"/>
      <c r="B5" s="6"/>
      <c r="E5" s="7"/>
      <c r="F5" s="7"/>
    </row>
    <row r="6" spans="1:6" x14ac:dyDescent="0.25">
      <c r="A6" s="91"/>
      <c r="B6" s="6"/>
      <c r="E6" s="7"/>
      <c r="F6" s="7"/>
    </row>
    <row r="7" spans="1:6" ht="15.6" x14ac:dyDescent="0.25">
      <c r="A7" s="10"/>
      <c r="B7" s="6"/>
      <c r="E7" s="7"/>
      <c r="F7" s="7"/>
    </row>
    <row r="8" spans="1:6" ht="15.6" x14ac:dyDescent="0.25">
      <c r="A8" s="11"/>
      <c r="B8" s="6"/>
      <c r="E8" s="7"/>
      <c r="F8" s="7"/>
    </row>
    <row r="9" spans="1:6" ht="15.6" x14ac:dyDescent="0.25">
      <c r="A9" s="155"/>
      <c r="B9" s="155"/>
      <c r="C9" s="155"/>
      <c r="D9" s="155"/>
      <c r="E9" s="155"/>
      <c r="F9" s="155"/>
    </row>
    <row r="10" spans="1:6" ht="15.6" x14ac:dyDescent="0.25">
      <c r="A10" s="4"/>
      <c r="B10" s="4"/>
      <c r="C10" s="4"/>
      <c r="D10" s="4"/>
      <c r="E10" s="4"/>
      <c r="F10" s="4"/>
    </row>
    <row r="11" spans="1:6" ht="21" customHeight="1" x14ac:dyDescent="0.25">
      <c r="A11" s="154"/>
      <c r="B11" s="154"/>
      <c r="C11" s="154"/>
      <c r="D11" s="154"/>
      <c r="E11" s="154"/>
      <c r="F11" s="154"/>
    </row>
    <row r="12" spans="1:6" ht="20.25" customHeight="1" x14ac:dyDescent="0.25">
      <c r="A12" s="152"/>
      <c r="B12" s="152"/>
      <c r="C12" s="152"/>
      <c r="D12" s="152"/>
      <c r="E12" s="152"/>
      <c r="F12" s="152"/>
    </row>
    <row r="13" spans="1:6" ht="15.6" x14ac:dyDescent="0.25">
      <c r="A13" s="152"/>
      <c r="B13" s="152"/>
      <c r="C13" s="152"/>
      <c r="D13" s="152"/>
      <c r="E13" s="152"/>
      <c r="F13" s="152"/>
    </row>
    <row r="14" spans="1:6" ht="28.2" x14ac:dyDescent="0.25">
      <c r="A14" s="12"/>
      <c r="E14" s="7"/>
      <c r="F14" s="7"/>
    </row>
    <row r="15" spans="1:6" ht="28.2" x14ac:dyDescent="0.25">
      <c r="A15" s="153"/>
      <c r="B15" s="153"/>
      <c r="C15" s="153"/>
      <c r="D15" s="153"/>
      <c r="E15" s="153"/>
      <c r="F15" s="153"/>
    </row>
    <row r="16" spans="1:6" ht="28.2" x14ac:dyDescent="0.25">
      <c r="A16" s="153"/>
      <c r="B16" s="153"/>
      <c r="C16" s="153"/>
      <c r="D16" s="153"/>
      <c r="E16" s="153"/>
      <c r="F16" s="153"/>
    </row>
    <row r="17" spans="1:6" ht="15" x14ac:dyDescent="0.25">
      <c r="A17" s="13"/>
      <c r="B17" s="6"/>
      <c r="E17" s="7"/>
      <c r="F17" s="7"/>
    </row>
    <row r="18" spans="1:6" x14ac:dyDescent="0.25">
      <c r="A18" s="14"/>
      <c r="B18" s="6"/>
      <c r="E18" s="7"/>
      <c r="F18" s="7"/>
    </row>
    <row r="19" spans="1:6" x14ac:dyDescent="0.25">
      <c r="A19" s="5"/>
      <c r="B19" s="6"/>
      <c r="E19" s="7"/>
      <c r="F19" s="7"/>
    </row>
    <row r="20" spans="1:6" ht="15.6" x14ac:dyDescent="0.25">
      <c r="A20" s="8"/>
      <c r="B20" s="6"/>
      <c r="E20" s="7"/>
      <c r="F20" s="7"/>
    </row>
    <row r="21" spans="1:6" ht="13.8" x14ac:dyDescent="0.25">
      <c r="A21" s="92"/>
      <c r="B21" s="6"/>
      <c r="E21" s="7"/>
      <c r="F21" s="7"/>
    </row>
    <row r="22" spans="1:6" ht="15.6" x14ac:dyDescent="0.25">
      <c r="A22" s="8"/>
      <c r="B22" s="6"/>
      <c r="E22" s="7"/>
      <c r="F22" s="7"/>
    </row>
    <row r="23" spans="1:6" ht="15.6" x14ac:dyDescent="0.25">
      <c r="A23" s="8"/>
      <c r="B23" s="6"/>
      <c r="E23" s="7"/>
      <c r="F23" s="7"/>
    </row>
    <row r="24" spans="1:6" ht="15.6" x14ac:dyDescent="0.25">
      <c r="A24" s="8"/>
      <c r="B24" s="6"/>
      <c r="E24" s="7"/>
      <c r="F24" s="7"/>
    </row>
    <row r="25" spans="1:6" ht="15.6" x14ac:dyDescent="0.25">
      <c r="A25" s="8"/>
      <c r="B25" s="6"/>
      <c r="E25" s="7"/>
      <c r="F25" s="7"/>
    </row>
    <row r="51" spans="1:8" x14ac:dyDescent="0.25">
      <c r="B51" s="2"/>
    </row>
    <row r="52" spans="1:8" x14ac:dyDescent="0.25">
      <c r="B52" s="15"/>
    </row>
    <row r="53" spans="1:8" x14ac:dyDescent="0.25">
      <c r="B53" s="15"/>
    </row>
    <row r="54" spans="1:8" x14ac:dyDescent="0.25">
      <c r="B54" s="2"/>
    </row>
    <row r="58" spans="1:8" x14ac:dyDescent="0.25">
      <c r="A58" s="2"/>
      <c r="B58" s="3"/>
    </row>
    <row r="60" spans="1:8" x14ac:dyDescent="0.25">
      <c r="H60" s="91"/>
    </row>
  </sheetData>
  <mergeCells count="6">
    <mergeCell ref="A13:F13"/>
    <mergeCell ref="A16:F16"/>
    <mergeCell ref="A11:F11"/>
    <mergeCell ref="A9:F9"/>
    <mergeCell ref="A12:F12"/>
    <mergeCell ref="A15:F15"/>
  </mergeCells>
  <phoneticPr fontId="0" type="noConversion"/>
  <pageMargins left="0.39370078740157483" right="0.39370078740157483" top="0.59055118110236227" bottom="0.59055118110236227" header="0.51181102362204722" footer="0.51181102362204722"/>
  <pageSetup paperSize="9" scale="85" fitToHeight="4"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24"/>
  <sheetViews>
    <sheetView tabSelected="1" zoomScale="130" zoomScaleNormal="130" zoomScaleSheetLayoutView="100" workbookViewId="0">
      <selection activeCell="A2" sqref="A2:F2"/>
    </sheetView>
  </sheetViews>
  <sheetFormatPr baseColWidth="10" defaultRowHeight="13.2" x14ac:dyDescent="0.25"/>
  <cols>
    <col min="1" max="1" width="8.44140625" customWidth="1"/>
    <col min="2" max="2" width="54.5546875" customWidth="1"/>
    <col min="3" max="3" width="6.33203125" style="2" customWidth="1"/>
    <col min="4" max="4" width="9" style="129" customWidth="1"/>
    <col min="5" max="5" width="19.33203125" style="129" customWidth="1"/>
    <col min="6" max="6" width="14.5546875" style="129" customWidth="1"/>
  </cols>
  <sheetData>
    <row r="2" spans="1:8" s="95" customFormat="1" ht="52.5" customHeight="1" x14ac:dyDescent="0.25">
      <c r="A2" s="167" t="s">
        <v>297</v>
      </c>
      <c r="B2" s="168"/>
      <c r="C2" s="168"/>
      <c r="D2" s="168"/>
      <c r="E2" s="168"/>
      <c r="F2" s="169"/>
      <c r="G2" s="94"/>
    </row>
    <row r="3" spans="1:8" ht="90.6" customHeight="1" x14ac:dyDescent="0.25">
      <c r="A3" s="181" t="s">
        <v>295</v>
      </c>
      <c r="B3" s="181"/>
      <c r="C3" s="181"/>
      <c r="D3" s="181"/>
      <c r="E3" s="181"/>
      <c r="F3" s="181"/>
    </row>
    <row r="4" spans="1:8" s="95" customFormat="1" ht="43.5" customHeight="1" thickBot="1" x14ac:dyDescent="0.3">
      <c r="A4" s="170" t="s">
        <v>296</v>
      </c>
      <c r="B4" s="171"/>
      <c r="C4" s="171"/>
      <c r="D4" s="171"/>
      <c r="E4" s="171"/>
      <c r="F4" s="172"/>
      <c r="G4" s="94"/>
    </row>
    <row r="5" spans="1:8" s="100" customFormat="1" ht="24.75" customHeight="1" x14ac:dyDescent="0.45">
      <c r="A5" s="96" t="s">
        <v>265</v>
      </c>
      <c r="B5" s="97"/>
      <c r="C5" s="98"/>
      <c r="D5" s="173" t="s">
        <v>266</v>
      </c>
      <c r="E5" s="174"/>
      <c r="F5" s="175"/>
      <c r="G5" s="99"/>
      <c r="H5" s="99"/>
    </row>
    <row r="6" spans="1:8" s="100" customFormat="1" ht="30" customHeight="1" thickBot="1" x14ac:dyDescent="0.5">
      <c r="A6" s="179" t="s">
        <v>267</v>
      </c>
      <c r="B6" s="180"/>
      <c r="C6" s="101"/>
      <c r="D6" s="176"/>
      <c r="E6" s="177"/>
      <c r="F6" s="178"/>
      <c r="G6" s="99"/>
      <c r="H6" s="99"/>
    </row>
    <row r="7" spans="1:8" s="1" customFormat="1" ht="12.75" customHeight="1" x14ac:dyDescent="0.25">
      <c r="A7" s="182" t="s">
        <v>1</v>
      </c>
      <c r="B7" s="184" t="s">
        <v>0</v>
      </c>
      <c r="C7" s="186" t="s">
        <v>2</v>
      </c>
      <c r="D7" s="165" t="s">
        <v>3</v>
      </c>
      <c r="E7" s="165" t="s">
        <v>4</v>
      </c>
      <c r="F7" s="102" t="s">
        <v>5</v>
      </c>
    </row>
    <row r="8" spans="1:8" s="1" customFormat="1" ht="12.75" customHeight="1" thickBot="1" x14ac:dyDescent="0.3">
      <c r="A8" s="183"/>
      <c r="B8" s="185"/>
      <c r="C8" s="187"/>
      <c r="D8" s="166"/>
      <c r="E8" s="166"/>
      <c r="F8" s="103" t="s">
        <v>6</v>
      </c>
    </row>
    <row r="9" spans="1:8" ht="15.6" x14ac:dyDescent="0.25">
      <c r="A9" s="50">
        <v>4</v>
      </c>
      <c r="B9" s="51" t="s">
        <v>10</v>
      </c>
      <c r="C9" s="52"/>
      <c r="D9" s="104"/>
      <c r="E9" s="105"/>
      <c r="F9" s="106"/>
    </row>
    <row r="10" spans="1:8" x14ac:dyDescent="0.25">
      <c r="A10" s="16" t="s">
        <v>11</v>
      </c>
      <c r="B10" s="17" t="s">
        <v>12</v>
      </c>
      <c r="C10" s="49"/>
      <c r="D10" s="107"/>
      <c r="E10" s="108"/>
      <c r="F10" s="109"/>
    </row>
    <row r="11" spans="1:8" ht="13.8" thickBot="1" x14ac:dyDescent="0.3">
      <c r="A11" s="19"/>
      <c r="B11" s="20" t="s">
        <v>13</v>
      </c>
      <c r="C11" s="21" t="s">
        <v>14</v>
      </c>
      <c r="D11" s="110"/>
      <c r="E11" s="108"/>
      <c r="F11" s="109">
        <f>D11*E11</f>
        <v>0</v>
      </c>
    </row>
    <row r="12" spans="1:8" ht="13.8" thickBot="1" x14ac:dyDescent="0.3">
      <c r="A12" s="19"/>
      <c r="B12" s="22" t="s">
        <v>15</v>
      </c>
      <c r="C12" s="49"/>
      <c r="D12" s="111"/>
      <c r="E12" s="130"/>
      <c r="F12" s="131">
        <f>SUM(F11)</f>
        <v>0</v>
      </c>
    </row>
    <row r="13" spans="1:8" x14ac:dyDescent="0.25">
      <c r="A13" s="23" t="s">
        <v>16</v>
      </c>
      <c r="B13" s="24" t="s">
        <v>117</v>
      </c>
      <c r="C13" s="21"/>
      <c r="D13" s="110"/>
      <c r="E13" s="108"/>
      <c r="F13" s="109"/>
    </row>
    <row r="14" spans="1:8" x14ac:dyDescent="0.25">
      <c r="A14" s="19"/>
      <c r="B14" s="25" t="s">
        <v>17</v>
      </c>
      <c r="C14" s="21" t="s">
        <v>14</v>
      </c>
      <c r="D14" s="110"/>
      <c r="E14" s="108"/>
      <c r="F14" s="109">
        <f t="shared" ref="F14:F18" si="0">D14*E14</f>
        <v>0</v>
      </c>
    </row>
    <row r="15" spans="1:8" x14ac:dyDescent="0.25">
      <c r="A15" s="19"/>
      <c r="B15" s="25" t="s">
        <v>18</v>
      </c>
      <c r="C15" s="21" t="s">
        <v>14</v>
      </c>
      <c r="D15" s="110"/>
      <c r="E15" s="108"/>
      <c r="F15" s="109">
        <f>D15*E15</f>
        <v>0</v>
      </c>
    </row>
    <row r="16" spans="1:8" x14ac:dyDescent="0.25">
      <c r="A16" s="19"/>
      <c r="B16" s="25" t="s">
        <v>19</v>
      </c>
      <c r="C16" s="21" t="s">
        <v>14</v>
      </c>
      <c r="D16" s="110"/>
      <c r="E16" s="108"/>
      <c r="F16" s="109">
        <f t="shared" si="0"/>
        <v>0</v>
      </c>
    </row>
    <row r="17" spans="1:6" x14ac:dyDescent="0.25">
      <c r="A17" s="19"/>
      <c r="B17" s="26" t="s">
        <v>20</v>
      </c>
      <c r="C17" s="49" t="s">
        <v>14</v>
      </c>
      <c r="D17" s="110"/>
      <c r="E17" s="108"/>
      <c r="F17" s="109">
        <f t="shared" si="0"/>
        <v>0</v>
      </c>
    </row>
    <row r="18" spans="1:6" ht="27" thickBot="1" x14ac:dyDescent="0.3">
      <c r="A18" s="19"/>
      <c r="B18" s="25" t="s">
        <v>269</v>
      </c>
      <c r="C18" s="21" t="s">
        <v>14</v>
      </c>
      <c r="D18" s="110"/>
      <c r="E18" s="108"/>
      <c r="F18" s="109">
        <f t="shared" si="0"/>
        <v>0</v>
      </c>
    </row>
    <row r="19" spans="1:6" ht="13.8" thickBot="1" x14ac:dyDescent="0.3">
      <c r="A19" s="28"/>
      <c r="B19" s="22" t="s">
        <v>21</v>
      </c>
      <c r="C19" s="21"/>
      <c r="D19" s="110"/>
      <c r="E19" s="108"/>
      <c r="F19" s="132">
        <f>SUM(F14:F18)</f>
        <v>0</v>
      </c>
    </row>
    <row r="20" spans="1:6" x14ac:dyDescent="0.25">
      <c r="A20" s="23" t="s">
        <v>140</v>
      </c>
      <c r="B20" s="29" t="s">
        <v>171</v>
      </c>
      <c r="C20" s="21"/>
      <c r="D20" s="110"/>
      <c r="E20" s="108"/>
      <c r="F20" s="109"/>
    </row>
    <row r="21" spans="1:6" ht="13.8" thickBot="1" x14ac:dyDescent="0.3">
      <c r="A21" s="28"/>
      <c r="B21" s="27" t="s">
        <v>172</v>
      </c>
      <c r="C21" s="21" t="s">
        <v>9</v>
      </c>
      <c r="D21" s="110"/>
      <c r="E21" s="108"/>
      <c r="F21" s="109">
        <f t="shared" ref="F21" si="1">D21*E21</f>
        <v>0</v>
      </c>
    </row>
    <row r="22" spans="1:6" ht="13.8" thickBot="1" x14ac:dyDescent="0.3">
      <c r="A22" s="28"/>
      <c r="B22" s="22" t="s">
        <v>141</v>
      </c>
      <c r="C22" s="21"/>
      <c r="D22" s="110"/>
      <c r="E22" s="108"/>
      <c r="F22" s="132">
        <f>SUM(F20:F21)</f>
        <v>0</v>
      </c>
    </row>
    <row r="23" spans="1:6" x14ac:dyDescent="0.25">
      <c r="A23" s="28"/>
      <c r="B23" s="22"/>
      <c r="C23" s="21"/>
      <c r="D23" s="110"/>
      <c r="E23" s="108"/>
      <c r="F23" s="109"/>
    </row>
    <row r="24" spans="1:6" x14ac:dyDescent="0.25">
      <c r="A24" s="16" t="s">
        <v>22</v>
      </c>
      <c r="B24" s="29" t="s">
        <v>23</v>
      </c>
      <c r="C24" s="18"/>
      <c r="D24" s="110"/>
      <c r="E24" s="108"/>
      <c r="F24" s="109"/>
    </row>
    <row r="25" spans="1:6" x14ac:dyDescent="0.25">
      <c r="A25" s="28"/>
      <c r="B25" s="30" t="s">
        <v>24</v>
      </c>
      <c r="C25" s="21" t="s">
        <v>14</v>
      </c>
      <c r="D25" s="110"/>
      <c r="E25" s="108"/>
      <c r="F25" s="109">
        <f>D25*E25</f>
        <v>0</v>
      </c>
    </row>
    <row r="26" spans="1:6" x14ac:dyDescent="0.25">
      <c r="A26" s="19"/>
      <c r="B26" s="26" t="s">
        <v>288</v>
      </c>
      <c r="C26" s="31" t="s">
        <v>7</v>
      </c>
      <c r="D26" s="111"/>
      <c r="E26" s="108"/>
      <c r="F26" s="109">
        <f t="shared" ref="F26:F32" si="2">D26*E26</f>
        <v>0</v>
      </c>
    </row>
    <row r="27" spans="1:6" x14ac:dyDescent="0.25">
      <c r="A27" s="19"/>
      <c r="B27" s="25" t="s">
        <v>289</v>
      </c>
      <c r="C27" s="31" t="s">
        <v>8</v>
      </c>
      <c r="D27" s="111"/>
      <c r="E27" s="108"/>
      <c r="F27" s="109">
        <f t="shared" si="2"/>
        <v>0</v>
      </c>
    </row>
    <row r="28" spans="1:6" x14ac:dyDescent="0.25">
      <c r="A28" s="19"/>
      <c r="B28" s="27" t="s">
        <v>25</v>
      </c>
      <c r="C28" s="31" t="s">
        <v>8</v>
      </c>
      <c r="D28" s="111"/>
      <c r="E28" s="108"/>
      <c r="F28" s="109">
        <f t="shared" si="2"/>
        <v>0</v>
      </c>
    </row>
    <row r="29" spans="1:6" x14ac:dyDescent="0.25">
      <c r="A29" s="19"/>
      <c r="B29" s="25" t="s">
        <v>291</v>
      </c>
      <c r="C29" s="31" t="s">
        <v>8</v>
      </c>
      <c r="D29" s="111"/>
      <c r="E29" s="108"/>
      <c r="F29" s="109">
        <f t="shared" si="2"/>
        <v>0</v>
      </c>
    </row>
    <row r="30" spans="1:6" x14ac:dyDescent="0.25">
      <c r="A30" s="19"/>
      <c r="B30" s="26" t="s">
        <v>43</v>
      </c>
      <c r="C30" s="21" t="s">
        <v>8</v>
      </c>
      <c r="D30" s="111"/>
      <c r="E30" s="108"/>
      <c r="F30" s="109">
        <f t="shared" si="2"/>
        <v>0</v>
      </c>
    </row>
    <row r="31" spans="1:6" x14ac:dyDescent="0.25">
      <c r="A31" s="19"/>
      <c r="B31" s="25" t="s">
        <v>290</v>
      </c>
      <c r="C31" s="21" t="s">
        <v>8</v>
      </c>
      <c r="D31" s="111"/>
      <c r="E31" s="108"/>
      <c r="F31" s="109">
        <f t="shared" si="2"/>
        <v>0</v>
      </c>
    </row>
    <row r="32" spans="1:6" ht="13.8" thickBot="1" x14ac:dyDescent="0.3">
      <c r="A32" s="19"/>
      <c r="B32" s="25" t="s">
        <v>228</v>
      </c>
      <c r="C32" s="21" t="s">
        <v>8</v>
      </c>
      <c r="D32" s="111"/>
      <c r="E32" s="108"/>
      <c r="F32" s="109">
        <f t="shared" si="2"/>
        <v>0</v>
      </c>
    </row>
    <row r="33" spans="1:6" ht="13.8" thickBot="1" x14ac:dyDescent="0.3">
      <c r="A33" s="79"/>
      <c r="B33" s="22" t="s">
        <v>26</v>
      </c>
      <c r="C33" s="21"/>
      <c r="D33" s="110"/>
      <c r="E33" s="108"/>
      <c r="F33" s="132">
        <f>SUM(F25:F32)</f>
        <v>0</v>
      </c>
    </row>
    <row r="34" spans="1:6" x14ac:dyDescent="0.25">
      <c r="A34" s="79"/>
      <c r="B34" s="22"/>
      <c r="C34" s="21"/>
      <c r="D34" s="110"/>
      <c r="E34" s="108"/>
      <c r="F34" s="109"/>
    </row>
    <row r="35" spans="1:6" x14ac:dyDescent="0.25">
      <c r="A35" s="16" t="s">
        <v>138</v>
      </c>
      <c r="B35" s="17" t="s">
        <v>229</v>
      </c>
      <c r="C35" s="31"/>
      <c r="D35" s="110"/>
      <c r="E35" s="108"/>
      <c r="F35" s="109"/>
    </row>
    <row r="36" spans="1:6" x14ac:dyDescent="0.25">
      <c r="B36" s="32" t="s">
        <v>230</v>
      </c>
      <c r="C36" s="31" t="s">
        <v>9</v>
      </c>
      <c r="D36" s="110"/>
      <c r="E36" s="108"/>
      <c r="F36" s="109">
        <f t="shared" ref="F36:F41" si="3">D36*E36</f>
        <v>0</v>
      </c>
    </row>
    <row r="37" spans="1:6" x14ac:dyDescent="0.25">
      <c r="A37" s="19"/>
      <c r="B37" s="32" t="s">
        <v>187</v>
      </c>
      <c r="C37" s="49" t="s">
        <v>27</v>
      </c>
      <c r="D37" s="110"/>
      <c r="E37" s="108"/>
      <c r="F37" s="109">
        <f t="shared" si="3"/>
        <v>0</v>
      </c>
    </row>
    <row r="38" spans="1:6" x14ac:dyDescent="0.25">
      <c r="A38" s="19"/>
      <c r="B38" s="32" t="s">
        <v>173</v>
      </c>
      <c r="C38" s="49" t="s">
        <v>27</v>
      </c>
      <c r="D38" s="110"/>
      <c r="E38" s="108"/>
      <c r="F38" s="109">
        <f t="shared" si="3"/>
        <v>0</v>
      </c>
    </row>
    <row r="39" spans="1:6" x14ac:dyDescent="0.25">
      <c r="A39" s="19"/>
      <c r="B39" s="32" t="s">
        <v>174</v>
      </c>
      <c r="C39" s="49" t="s">
        <v>27</v>
      </c>
      <c r="D39" s="110"/>
      <c r="E39" s="108"/>
      <c r="F39" s="109">
        <f t="shared" si="3"/>
        <v>0</v>
      </c>
    </row>
    <row r="40" spans="1:6" x14ac:dyDescent="0.25">
      <c r="A40" s="19"/>
      <c r="B40" s="27" t="s">
        <v>28</v>
      </c>
      <c r="C40" s="49" t="s">
        <v>9</v>
      </c>
      <c r="D40" s="110"/>
      <c r="E40" s="108"/>
      <c r="F40" s="109">
        <f t="shared" si="3"/>
        <v>0</v>
      </c>
    </row>
    <row r="41" spans="1:6" ht="13.8" thickBot="1" x14ac:dyDescent="0.3">
      <c r="A41" s="19"/>
      <c r="B41" s="32" t="s">
        <v>292</v>
      </c>
      <c r="C41" s="49" t="s">
        <v>9</v>
      </c>
      <c r="D41" s="110"/>
      <c r="E41" s="108"/>
      <c r="F41" s="109">
        <f t="shared" si="3"/>
        <v>0</v>
      </c>
    </row>
    <row r="42" spans="1:6" ht="13.8" thickBot="1" x14ac:dyDescent="0.3">
      <c r="A42" s="28"/>
      <c r="B42" s="22" t="s">
        <v>139</v>
      </c>
      <c r="C42" s="21"/>
      <c r="D42" s="110"/>
      <c r="E42" s="108"/>
      <c r="F42" s="132">
        <f>SUM(F36:F41)</f>
        <v>0</v>
      </c>
    </row>
    <row r="43" spans="1:6" x14ac:dyDescent="0.25">
      <c r="A43" s="28"/>
      <c r="B43" s="22"/>
      <c r="C43" s="21"/>
      <c r="D43" s="110"/>
      <c r="E43" s="108"/>
      <c r="F43" s="109"/>
    </row>
    <row r="44" spans="1:6" x14ac:dyDescent="0.25">
      <c r="A44" s="23" t="s">
        <v>175</v>
      </c>
      <c r="B44" s="93" t="s">
        <v>231</v>
      </c>
      <c r="C44" s="21"/>
      <c r="D44" s="110"/>
      <c r="E44" s="108"/>
      <c r="F44" s="109"/>
    </row>
    <row r="45" spans="1:6" ht="13.8" thickBot="1" x14ac:dyDescent="0.3">
      <c r="A45" s="28"/>
      <c r="B45" s="27" t="s">
        <v>232</v>
      </c>
      <c r="C45" s="21" t="s">
        <v>9</v>
      </c>
      <c r="D45" s="110"/>
      <c r="E45" s="108"/>
      <c r="F45" s="109">
        <f t="shared" ref="F45" si="4">D45*E45</f>
        <v>0</v>
      </c>
    </row>
    <row r="46" spans="1:6" ht="12.6" customHeight="1" thickBot="1" x14ac:dyDescent="0.3">
      <c r="A46" s="28"/>
      <c r="B46" s="22" t="s">
        <v>176</v>
      </c>
      <c r="C46" s="21"/>
      <c r="D46" s="110"/>
      <c r="E46" s="108"/>
      <c r="F46" s="132">
        <f>SUM(F44:F45)</f>
        <v>0</v>
      </c>
    </row>
    <row r="47" spans="1:6" x14ac:dyDescent="0.25">
      <c r="A47" s="28"/>
      <c r="B47" s="22"/>
      <c r="C47" s="21"/>
      <c r="D47" s="110"/>
      <c r="E47" s="108"/>
      <c r="F47" s="109"/>
    </row>
    <row r="48" spans="1:6" x14ac:dyDescent="0.25">
      <c r="A48" s="23" t="s">
        <v>127</v>
      </c>
      <c r="B48" s="17" t="s">
        <v>233</v>
      </c>
      <c r="C48" s="31"/>
      <c r="D48" s="110"/>
      <c r="E48" s="108"/>
      <c r="F48" s="109"/>
    </row>
    <row r="49" spans="1:6" x14ac:dyDescent="0.25">
      <c r="A49" s="19"/>
      <c r="B49" s="32" t="s">
        <v>128</v>
      </c>
      <c r="C49" s="49" t="s">
        <v>14</v>
      </c>
      <c r="D49" s="110"/>
      <c r="E49" s="108"/>
      <c r="F49" s="109">
        <f t="shared" ref="F49:F51" si="5">D49*E49</f>
        <v>0</v>
      </c>
    </row>
    <row r="50" spans="1:6" x14ac:dyDescent="0.25">
      <c r="A50" s="19"/>
      <c r="B50" s="27" t="s">
        <v>28</v>
      </c>
      <c r="C50" s="49" t="s">
        <v>14</v>
      </c>
      <c r="D50" s="110"/>
      <c r="E50" s="108"/>
      <c r="F50" s="109">
        <f t="shared" si="5"/>
        <v>0</v>
      </c>
    </row>
    <row r="51" spans="1:6" ht="13.8" thickBot="1" x14ac:dyDescent="0.3">
      <c r="A51" s="19"/>
      <c r="B51" s="80" t="s">
        <v>29</v>
      </c>
      <c r="C51" s="49" t="s">
        <v>14</v>
      </c>
      <c r="D51" s="110"/>
      <c r="E51" s="108"/>
      <c r="F51" s="109">
        <f t="shared" si="5"/>
        <v>0</v>
      </c>
    </row>
    <row r="52" spans="1:6" ht="13.8" thickBot="1" x14ac:dyDescent="0.3">
      <c r="A52" s="19"/>
      <c r="B52" s="22" t="s">
        <v>177</v>
      </c>
      <c r="C52" s="21"/>
      <c r="D52" s="110"/>
      <c r="E52" s="108"/>
      <c r="F52" s="132">
        <f>SUM(F49:F51)</f>
        <v>0</v>
      </c>
    </row>
    <row r="53" spans="1:6" x14ac:dyDescent="0.25">
      <c r="A53" s="19"/>
      <c r="B53" s="22"/>
      <c r="C53" s="21"/>
      <c r="D53" s="110"/>
      <c r="E53" s="108"/>
      <c r="F53" s="109"/>
    </row>
    <row r="54" spans="1:6" x14ac:dyDescent="0.25">
      <c r="A54" s="23" t="s">
        <v>178</v>
      </c>
      <c r="B54" s="17" t="s">
        <v>180</v>
      </c>
      <c r="C54" s="31"/>
      <c r="D54" s="110"/>
      <c r="E54" s="108"/>
      <c r="F54" s="109"/>
    </row>
    <row r="55" spans="1:6" x14ac:dyDescent="0.25">
      <c r="A55" s="19"/>
      <c r="B55" s="32" t="s">
        <v>234</v>
      </c>
      <c r="C55" s="49" t="s">
        <v>14</v>
      </c>
      <c r="D55" s="110"/>
      <c r="E55" s="108"/>
      <c r="F55" s="109">
        <f t="shared" ref="F55:F57" si="6">D55*E55</f>
        <v>0</v>
      </c>
    </row>
    <row r="56" spans="1:6" x14ac:dyDescent="0.25">
      <c r="A56" s="19"/>
      <c r="B56" s="27" t="s">
        <v>28</v>
      </c>
      <c r="C56" s="49" t="s">
        <v>14</v>
      </c>
      <c r="D56" s="110"/>
      <c r="E56" s="108"/>
      <c r="F56" s="109">
        <f t="shared" si="6"/>
        <v>0</v>
      </c>
    </row>
    <row r="57" spans="1:6" ht="13.8" thickBot="1" x14ac:dyDescent="0.3">
      <c r="A57" s="19"/>
      <c r="B57" s="80" t="s">
        <v>29</v>
      </c>
      <c r="C57" s="49" t="s">
        <v>14</v>
      </c>
      <c r="D57" s="110"/>
      <c r="E57" s="108"/>
      <c r="F57" s="109">
        <f t="shared" si="6"/>
        <v>0</v>
      </c>
    </row>
    <row r="58" spans="1:6" ht="13.8" thickBot="1" x14ac:dyDescent="0.3">
      <c r="A58" s="19"/>
      <c r="B58" s="22" t="s">
        <v>179</v>
      </c>
      <c r="C58" s="21"/>
      <c r="D58" s="110"/>
      <c r="E58" s="108"/>
      <c r="F58" s="132">
        <f>SUM(F54:F57)</f>
        <v>0</v>
      </c>
    </row>
    <row r="59" spans="1:6" x14ac:dyDescent="0.25">
      <c r="A59" s="19"/>
      <c r="B59" s="22"/>
      <c r="C59" s="21"/>
      <c r="D59" s="110"/>
      <c r="E59" s="108"/>
      <c r="F59" s="109"/>
    </row>
    <row r="60" spans="1:6" x14ac:dyDescent="0.25">
      <c r="A60" s="23" t="s">
        <v>181</v>
      </c>
      <c r="B60" s="17" t="s">
        <v>270</v>
      </c>
      <c r="C60" s="31"/>
      <c r="D60" s="110"/>
      <c r="E60" s="108"/>
      <c r="F60" s="109"/>
    </row>
    <row r="61" spans="1:6" x14ac:dyDescent="0.25">
      <c r="A61" s="19"/>
      <c r="B61" s="32" t="s">
        <v>182</v>
      </c>
      <c r="C61" s="49" t="s">
        <v>14</v>
      </c>
      <c r="D61" s="110"/>
      <c r="E61" s="108"/>
      <c r="F61" s="109">
        <f t="shared" ref="F61:F62" si="7">D61*E61</f>
        <v>0</v>
      </c>
    </row>
    <row r="62" spans="1:6" ht="13.8" thickBot="1" x14ac:dyDescent="0.3">
      <c r="A62" s="19"/>
      <c r="B62" s="27" t="s">
        <v>28</v>
      </c>
      <c r="C62" s="49" t="s">
        <v>14</v>
      </c>
      <c r="D62" s="110"/>
      <c r="E62" s="108"/>
      <c r="F62" s="109">
        <f t="shared" si="7"/>
        <v>0</v>
      </c>
    </row>
    <row r="63" spans="1:6" ht="13.8" thickBot="1" x14ac:dyDescent="0.3">
      <c r="A63" s="19"/>
      <c r="B63" s="22" t="s">
        <v>129</v>
      </c>
      <c r="C63" s="21"/>
      <c r="D63" s="110"/>
      <c r="E63" s="108"/>
      <c r="F63" s="132">
        <f>SUM(F61:F62)</f>
        <v>0</v>
      </c>
    </row>
    <row r="64" spans="1:6" x14ac:dyDescent="0.25">
      <c r="A64" s="19"/>
      <c r="B64" s="22"/>
      <c r="C64" s="21"/>
      <c r="D64" s="110"/>
      <c r="E64" s="108"/>
      <c r="F64" s="109"/>
    </row>
    <row r="65" spans="1:6" x14ac:dyDescent="0.25">
      <c r="A65" s="23" t="s">
        <v>30</v>
      </c>
      <c r="B65" s="17" t="s">
        <v>271</v>
      </c>
      <c r="C65" s="31"/>
      <c r="D65" s="110"/>
      <c r="E65" s="108"/>
      <c r="F65" s="109"/>
    </row>
    <row r="66" spans="1:6" ht="13.8" thickBot="1" x14ac:dyDescent="0.3">
      <c r="A66" s="19"/>
      <c r="B66" s="27" t="s">
        <v>183</v>
      </c>
      <c r="C66" s="49" t="s">
        <v>14</v>
      </c>
      <c r="D66" s="110"/>
      <c r="E66" s="108"/>
      <c r="F66" s="109">
        <f>D66*E66</f>
        <v>0</v>
      </c>
    </row>
    <row r="67" spans="1:6" ht="13.8" thickBot="1" x14ac:dyDescent="0.3">
      <c r="A67" s="19"/>
      <c r="B67" s="22" t="s">
        <v>184</v>
      </c>
      <c r="C67" s="21"/>
      <c r="D67" s="110"/>
      <c r="E67" s="108"/>
      <c r="F67" s="132">
        <f>SUM(F60:F62)</f>
        <v>0</v>
      </c>
    </row>
    <row r="68" spans="1:6" x14ac:dyDescent="0.25">
      <c r="A68" s="19"/>
      <c r="B68" s="22"/>
      <c r="C68" s="21"/>
      <c r="D68" s="110"/>
      <c r="E68" s="108"/>
      <c r="F68" s="109"/>
    </row>
    <row r="69" spans="1:6" x14ac:dyDescent="0.25">
      <c r="A69" s="23" t="s">
        <v>130</v>
      </c>
      <c r="B69" s="17" t="s">
        <v>272</v>
      </c>
      <c r="C69" s="31"/>
      <c r="D69" s="110"/>
      <c r="E69" s="108"/>
      <c r="F69" s="109"/>
    </row>
    <row r="70" spans="1:6" x14ac:dyDescent="0.25">
      <c r="A70" s="23"/>
      <c r="B70" s="27" t="s">
        <v>235</v>
      </c>
      <c r="C70" s="31" t="s">
        <v>27</v>
      </c>
      <c r="D70" s="110"/>
      <c r="E70" s="108"/>
      <c r="F70" s="109">
        <f t="shared" ref="F70:F71" si="8">D70*E70</f>
        <v>0</v>
      </c>
    </row>
    <row r="71" spans="1:6" ht="13.8" thickBot="1" x14ac:dyDescent="0.3">
      <c r="A71" s="19"/>
      <c r="B71" s="27" t="s">
        <v>185</v>
      </c>
      <c r="C71" s="49" t="s">
        <v>14</v>
      </c>
      <c r="D71" s="110"/>
      <c r="E71" s="108"/>
      <c r="F71" s="109">
        <f t="shared" si="8"/>
        <v>0</v>
      </c>
    </row>
    <row r="72" spans="1:6" ht="13.8" thickBot="1" x14ac:dyDescent="0.3">
      <c r="A72" s="19"/>
      <c r="B72" s="22" t="s">
        <v>186</v>
      </c>
      <c r="C72" s="21"/>
      <c r="D72" s="110"/>
      <c r="E72" s="108"/>
      <c r="F72" s="132">
        <f>SUM(F70:F71)</f>
        <v>0</v>
      </c>
    </row>
    <row r="73" spans="1:6" x14ac:dyDescent="0.25">
      <c r="A73" s="19"/>
      <c r="B73" s="22"/>
      <c r="C73" s="21"/>
      <c r="D73" s="110"/>
      <c r="E73" s="108"/>
      <c r="F73" s="109"/>
    </row>
    <row r="74" spans="1:6" x14ac:dyDescent="0.25">
      <c r="A74" s="33" t="s">
        <v>142</v>
      </c>
      <c r="B74" s="24" t="s">
        <v>31</v>
      </c>
      <c r="C74" s="21"/>
      <c r="D74" s="110"/>
      <c r="E74" s="108"/>
      <c r="F74" s="109"/>
    </row>
    <row r="75" spans="1:6" ht="11.25" customHeight="1" x14ac:dyDescent="0.25">
      <c r="A75" s="33"/>
      <c r="B75" s="76"/>
      <c r="C75" s="21"/>
      <c r="D75" s="110"/>
      <c r="E75" s="108"/>
      <c r="F75" s="109"/>
    </row>
    <row r="76" spans="1:6" ht="14.25" customHeight="1" x14ac:dyDescent="0.25">
      <c r="A76" s="19"/>
      <c r="B76" s="24" t="s">
        <v>32</v>
      </c>
      <c r="C76" s="21"/>
      <c r="D76" s="110"/>
      <c r="E76" s="108"/>
      <c r="F76" s="109"/>
    </row>
    <row r="77" spans="1:6" x14ac:dyDescent="0.25">
      <c r="A77" s="19"/>
      <c r="B77" s="27" t="s">
        <v>189</v>
      </c>
      <c r="C77" s="21" t="s">
        <v>8</v>
      </c>
      <c r="D77" s="110"/>
      <c r="E77" s="108"/>
      <c r="F77" s="109">
        <f t="shared" ref="F77:F79" si="9">D77*E77</f>
        <v>0</v>
      </c>
    </row>
    <row r="78" spans="1:6" x14ac:dyDescent="0.25">
      <c r="A78" s="19"/>
      <c r="B78" s="27" t="s">
        <v>188</v>
      </c>
      <c r="C78" s="21" t="s">
        <v>8</v>
      </c>
      <c r="D78" s="110"/>
      <c r="E78" s="108"/>
      <c r="F78" s="109">
        <f t="shared" si="9"/>
        <v>0</v>
      </c>
    </row>
    <row r="79" spans="1:6" ht="15.75" customHeight="1" x14ac:dyDescent="0.25">
      <c r="A79" s="19"/>
      <c r="B79" s="27" t="s">
        <v>268</v>
      </c>
      <c r="C79" s="21" t="s">
        <v>8</v>
      </c>
      <c r="D79" s="110"/>
      <c r="E79" s="108"/>
      <c r="F79" s="109">
        <f t="shared" si="9"/>
        <v>0</v>
      </c>
    </row>
    <row r="80" spans="1:6" x14ac:dyDescent="0.25">
      <c r="A80" s="19"/>
      <c r="B80" s="76" t="s">
        <v>191</v>
      </c>
      <c r="C80" s="21"/>
      <c r="D80" s="110"/>
      <c r="E80" s="108"/>
      <c r="F80" s="133">
        <f>SUM(F76:F79)</f>
        <v>0</v>
      </c>
    </row>
    <row r="81" spans="1:8" x14ac:dyDescent="0.25">
      <c r="A81" s="19"/>
      <c r="B81" s="76"/>
      <c r="C81" s="21"/>
      <c r="D81" s="110"/>
      <c r="E81" s="108"/>
      <c r="F81" s="109"/>
    </row>
    <row r="82" spans="1:8" x14ac:dyDescent="0.25">
      <c r="A82" s="19"/>
      <c r="B82" s="24" t="s">
        <v>33</v>
      </c>
      <c r="C82" s="49"/>
      <c r="D82" s="111"/>
      <c r="E82" s="111"/>
      <c r="F82" s="134"/>
    </row>
    <row r="83" spans="1:8" x14ac:dyDescent="0.25">
      <c r="A83" s="19"/>
      <c r="B83" s="25" t="s">
        <v>34</v>
      </c>
      <c r="C83" s="21" t="s">
        <v>8</v>
      </c>
      <c r="D83" s="110"/>
      <c r="E83" s="108"/>
      <c r="F83" s="109">
        <f t="shared" ref="F83:F91" si="10">D83*E83</f>
        <v>0</v>
      </c>
    </row>
    <row r="84" spans="1:8" x14ac:dyDescent="0.25">
      <c r="A84" s="28"/>
      <c r="B84" s="25" t="s">
        <v>35</v>
      </c>
      <c r="C84" s="21" t="s">
        <v>8</v>
      </c>
      <c r="D84" s="110"/>
      <c r="E84" s="108"/>
      <c r="F84" s="109">
        <f t="shared" si="10"/>
        <v>0</v>
      </c>
    </row>
    <row r="85" spans="1:8" x14ac:dyDescent="0.25">
      <c r="A85" s="28"/>
      <c r="B85" s="25" t="s">
        <v>36</v>
      </c>
      <c r="C85" s="21" t="s">
        <v>8</v>
      </c>
      <c r="D85" s="110"/>
      <c r="E85" s="108"/>
      <c r="F85" s="109">
        <f t="shared" si="10"/>
        <v>0</v>
      </c>
    </row>
    <row r="86" spans="1:8" x14ac:dyDescent="0.25">
      <c r="A86" s="19"/>
      <c r="B86" s="25" t="s">
        <v>37</v>
      </c>
      <c r="C86" s="21" t="s">
        <v>8</v>
      </c>
      <c r="D86" s="110"/>
      <c r="E86" s="108"/>
      <c r="F86" s="109">
        <f t="shared" si="10"/>
        <v>0</v>
      </c>
    </row>
    <row r="87" spans="1:8" x14ac:dyDescent="0.25">
      <c r="A87" s="19"/>
      <c r="B87" s="25" t="s">
        <v>38</v>
      </c>
      <c r="C87" s="21" t="s">
        <v>8</v>
      </c>
      <c r="D87" s="110"/>
      <c r="E87" s="108"/>
      <c r="F87" s="109">
        <f t="shared" si="10"/>
        <v>0</v>
      </c>
    </row>
    <row r="88" spans="1:8" x14ac:dyDescent="0.25">
      <c r="A88" s="19"/>
      <c r="B88" s="25" t="s">
        <v>39</v>
      </c>
      <c r="C88" s="21" t="s">
        <v>8</v>
      </c>
      <c r="D88" s="110"/>
      <c r="E88" s="108"/>
      <c r="F88" s="109">
        <f t="shared" si="10"/>
        <v>0</v>
      </c>
    </row>
    <row r="89" spans="1:8" x14ac:dyDescent="0.25">
      <c r="A89" s="19"/>
      <c r="B89" s="25" t="s">
        <v>40</v>
      </c>
      <c r="C89" s="21" t="s">
        <v>8</v>
      </c>
      <c r="D89" s="110"/>
      <c r="E89" s="108"/>
      <c r="F89" s="109">
        <f t="shared" si="10"/>
        <v>0</v>
      </c>
    </row>
    <row r="90" spans="1:8" x14ac:dyDescent="0.25">
      <c r="A90" s="19"/>
      <c r="B90" s="25" t="s">
        <v>41</v>
      </c>
      <c r="C90" s="21" t="s">
        <v>8</v>
      </c>
      <c r="D90" s="110"/>
      <c r="E90" s="108"/>
      <c r="F90" s="109">
        <f t="shared" si="10"/>
        <v>0</v>
      </c>
    </row>
    <row r="91" spans="1:8" x14ac:dyDescent="0.25">
      <c r="A91" s="19"/>
      <c r="B91" s="27" t="s">
        <v>42</v>
      </c>
      <c r="C91" s="21" t="s">
        <v>293</v>
      </c>
      <c r="D91" s="110"/>
      <c r="E91" s="108"/>
      <c r="F91" s="109">
        <f t="shared" si="10"/>
        <v>0</v>
      </c>
    </row>
    <row r="92" spans="1:8" x14ac:dyDescent="0.25">
      <c r="A92" s="19"/>
      <c r="B92" s="77" t="s">
        <v>294</v>
      </c>
      <c r="C92" s="21"/>
      <c r="D92" s="110"/>
      <c r="E92" s="108"/>
      <c r="F92" s="109"/>
      <c r="H92" s="34"/>
    </row>
    <row r="93" spans="1:8" x14ac:dyDescent="0.25">
      <c r="A93" s="19"/>
      <c r="B93" s="77" t="s">
        <v>294</v>
      </c>
      <c r="C93" s="21"/>
      <c r="D93" s="110"/>
      <c r="E93" s="108"/>
      <c r="F93" s="109"/>
      <c r="H93" s="34"/>
    </row>
    <row r="94" spans="1:8" ht="15" customHeight="1" x14ac:dyDescent="0.25">
      <c r="A94" s="19"/>
      <c r="B94" s="76" t="s">
        <v>191</v>
      </c>
      <c r="C94" s="21"/>
      <c r="D94" s="110"/>
      <c r="E94" s="108"/>
      <c r="F94" s="133">
        <f>SUM(F83:F93)</f>
        <v>0</v>
      </c>
    </row>
    <row r="95" spans="1:8" ht="15" customHeight="1" x14ac:dyDescent="0.25">
      <c r="A95" s="19"/>
      <c r="B95" s="76"/>
      <c r="C95" s="21"/>
      <c r="D95" s="110"/>
      <c r="E95" s="108"/>
      <c r="F95" s="109"/>
    </row>
    <row r="96" spans="1:8" ht="15" customHeight="1" x14ac:dyDescent="0.25">
      <c r="A96" s="19"/>
      <c r="B96" s="24" t="s">
        <v>43</v>
      </c>
      <c r="C96" s="21"/>
      <c r="D96" s="111"/>
      <c r="E96" s="111"/>
      <c r="F96" s="134"/>
    </row>
    <row r="97" spans="1:6" ht="15" customHeight="1" x14ac:dyDescent="0.25">
      <c r="A97" s="28"/>
      <c r="B97" s="27" t="s">
        <v>44</v>
      </c>
      <c r="C97" s="21" t="s">
        <v>8</v>
      </c>
      <c r="D97" s="111"/>
      <c r="E97" s="111"/>
      <c r="F97" s="109">
        <f t="shared" ref="F97:F101" si="11">D97*E97</f>
        <v>0</v>
      </c>
    </row>
    <row r="98" spans="1:6" ht="15" customHeight="1" x14ac:dyDescent="0.25">
      <c r="A98" s="78"/>
      <c r="B98" s="27" t="s">
        <v>45</v>
      </c>
      <c r="C98" s="21" t="s">
        <v>8</v>
      </c>
      <c r="D98" s="111"/>
      <c r="E98" s="111"/>
      <c r="F98" s="109">
        <f t="shared" si="11"/>
        <v>0</v>
      </c>
    </row>
    <row r="99" spans="1:6" ht="15" customHeight="1" x14ac:dyDescent="0.25">
      <c r="A99" s="28"/>
      <c r="B99" s="27" t="s">
        <v>46</v>
      </c>
      <c r="C99" s="21" t="s">
        <v>8</v>
      </c>
      <c r="D99" s="111"/>
      <c r="E99" s="111"/>
      <c r="F99" s="109">
        <f t="shared" si="11"/>
        <v>0</v>
      </c>
    </row>
    <row r="100" spans="1:6" ht="15" customHeight="1" x14ac:dyDescent="0.25">
      <c r="A100" s="19"/>
      <c r="B100" s="27" t="s">
        <v>47</v>
      </c>
      <c r="C100" s="21" t="s">
        <v>8</v>
      </c>
      <c r="D100" s="107"/>
      <c r="E100" s="108"/>
      <c r="F100" s="109">
        <f t="shared" si="11"/>
        <v>0</v>
      </c>
    </row>
    <row r="101" spans="1:6" x14ac:dyDescent="0.25">
      <c r="A101" s="28"/>
      <c r="B101" s="27" t="s">
        <v>48</v>
      </c>
      <c r="C101" s="21" t="s">
        <v>8</v>
      </c>
      <c r="D101" s="110"/>
      <c r="E101" s="108"/>
      <c r="F101" s="109">
        <f t="shared" si="11"/>
        <v>0</v>
      </c>
    </row>
    <row r="102" spans="1:6" x14ac:dyDescent="0.25">
      <c r="A102" s="19"/>
      <c r="B102" s="20"/>
      <c r="C102" s="21"/>
      <c r="D102" s="110"/>
      <c r="E102" s="108"/>
      <c r="F102" s="109"/>
    </row>
    <row r="103" spans="1:6" x14ac:dyDescent="0.25">
      <c r="A103" s="19"/>
      <c r="B103" s="76" t="s">
        <v>191</v>
      </c>
      <c r="C103" s="21"/>
      <c r="D103" s="110"/>
      <c r="E103" s="112"/>
      <c r="F103" s="133">
        <f>SUM(F97:F102)</f>
        <v>0</v>
      </c>
    </row>
    <row r="104" spans="1:6" x14ac:dyDescent="0.25">
      <c r="A104" s="19"/>
      <c r="B104" s="76"/>
      <c r="C104" s="21"/>
      <c r="D104" s="110"/>
      <c r="E104" s="112"/>
      <c r="F104" s="109"/>
    </row>
    <row r="105" spans="1:6" x14ac:dyDescent="0.25">
      <c r="A105" s="19"/>
      <c r="B105" s="17" t="s">
        <v>49</v>
      </c>
      <c r="C105" s="21"/>
      <c r="D105" s="110"/>
      <c r="E105" s="108"/>
      <c r="F105" s="109"/>
    </row>
    <row r="106" spans="1:6" x14ac:dyDescent="0.25">
      <c r="A106" s="19"/>
      <c r="B106" s="81" t="s">
        <v>50</v>
      </c>
      <c r="C106" s="21" t="s">
        <v>8</v>
      </c>
      <c r="D106" s="110"/>
      <c r="E106" s="108"/>
      <c r="F106" s="109">
        <f t="shared" ref="F106:F111" si="12">D106*E106</f>
        <v>0</v>
      </c>
    </row>
    <row r="107" spans="1:6" x14ac:dyDescent="0.25">
      <c r="A107" s="19"/>
      <c r="B107" s="81" t="s">
        <v>51</v>
      </c>
      <c r="C107" s="21" t="s">
        <v>8</v>
      </c>
      <c r="D107" s="110"/>
      <c r="E107" s="108"/>
      <c r="F107" s="109">
        <f t="shared" si="12"/>
        <v>0</v>
      </c>
    </row>
    <row r="108" spans="1:6" x14ac:dyDescent="0.25">
      <c r="A108" s="19"/>
      <c r="B108" s="81" t="s">
        <v>52</v>
      </c>
      <c r="C108" s="21" t="s">
        <v>8</v>
      </c>
      <c r="D108" s="110"/>
      <c r="E108" s="108"/>
      <c r="F108" s="109">
        <f t="shared" si="12"/>
        <v>0</v>
      </c>
    </row>
    <row r="109" spans="1:6" x14ac:dyDescent="0.25">
      <c r="A109" s="19"/>
      <c r="B109" s="81" t="s">
        <v>52</v>
      </c>
      <c r="C109" s="21" t="s">
        <v>8</v>
      </c>
      <c r="D109" s="110"/>
      <c r="E109" s="108"/>
      <c r="F109" s="109">
        <f t="shared" si="12"/>
        <v>0</v>
      </c>
    </row>
    <row r="110" spans="1:6" x14ac:dyDescent="0.25">
      <c r="A110" s="19"/>
      <c r="B110" s="25" t="s">
        <v>53</v>
      </c>
      <c r="C110" s="21" t="s">
        <v>8</v>
      </c>
      <c r="D110" s="110"/>
      <c r="E110" s="108"/>
      <c r="F110" s="109">
        <f t="shared" si="12"/>
        <v>0</v>
      </c>
    </row>
    <row r="111" spans="1:6" x14ac:dyDescent="0.25">
      <c r="A111" s="19"/>
      <c r="B111" s="27" t="s">
        <v>54</v>
      </c>
      <c r="C111" s="21" t="s">
        <v>8</v>
      </c>
      <c r="D111" s="110"/>
      <c r="E111" s="108"/>
      <c r="F111" s="109">
        <f t="shared" si="12"/>
        <v>0</v>
      </c>
    </row>
    <row r="112" spans="1:6" x14ac:dyDescent="0.25">
      <c r="A112" s="19"/>
      <c r="B112" s="25"/>
      <c r="C112" s="21"/>
      <c r="D112" s="110"/>
      <c r="E112" s="108"/>
      <c r="F112" s="109"/>
    </row>
    <row r="113" spans="1:6" ht="12.75" customHeight="1" x14ac:dyDescent="0.25">
      <c r="A113" s="19"/>
      <c r="B113" s="76" t="s">
        <v>191</v>
      </c>
      <c r="C113" s="21"/>
      <c r="D113" s="110"/>
      <c r="E113" s="108"/>
      <c r="F113" s="133">
        <f>SUM(F106:F112)</f>
        <v>0</v>
      </c>
    </row>
    <row r="114" spans="1:6" ht="12.75" customHeight="1" x14ac:dyDescent="0.25">
      <c r="A114" s="19"/>
      <c r="B114" s="76"/>
      <c r="C114" s="21"/>
      <c r="D114" s="110"/>
      <c r="E114" s="108"/>
      <c r="F114" s="109"/>
    </row>
    <row r="115" spans="1:6" s="34" customFormat="1" x14ac:dyDescent="0.25">
      <c r="A115" s="19"/>
      <c r="B115" s="24" t="s">
        <v>55</v>
      </c>
      <c r="C115" s="18"/>
      <c r="D115" s="107"/>
      <c r="E115" s="108"/>
      <c r="F115" s="109"/>
    </row>
    <row r="116" spans="1:6" s="34" customFormat="1" x14ac:dyDescent="0.25">
      <c r="A116" s="33"/>
      <c r="B116" s="27" t="s">
        <v>13</v>
      </c>
      <c r="C116" s="18" t="s">
        <v>9</v>
      </c>
      <c r="D116" s="107"/>
      <c r="E116" s="108"/>
      <c r="F116" s="109">
        <f>D116*E116</f>
        <v>0</v>
      </c>
    </row>
    <row r="117" spans="1:6" s="34" customFormat="1" ht="13.8" thickBot="1" x14ac:dyDescent="0.3">
      <c r="A117" s="28"/>
      <c r="B117" s="76" t="s">
        <v>191</v>
      </c>
      <c r="C117" s="21"/>
      <c r="D117" s="110"/>
      <c r="E117" s="108"/>
      <c r="F117" s="135"/>
    </row>
    <row r="118" spans="1:6" s="34" customFormat="1" ht="13.8" thickBot="1" x14ac:dyDescent="0.3">
      <c r="A118" s="19"/>
      <c r="B118" s="82" t="s">
        <v>190</v>
      </c>
      <c r="C118" s="21"/>
      <c r="D118" s="110"/>
      <c r="E118" s="112"/>
      <c r="F118" s="136">
        <f>SUM(F115:F116)</f>
        <v>0</v>
      </c>
    </row>
    <row r="119" spans="1:6" s="34" customFormat="1" x14ac:dyDescent="0.25">
      <c r="A119" s="19"/>
      <c r="B119" s="82"/>
      <c r="C119" s="21"/>
      <c r="D119" s="110"/>
      <c r="E119" s="112"/>
      <c r="F119" s="137"/>
    </row>
    <row r="120" spans="1:6" s="34" customFormat="1" x14ac:dyDescent="0.25">
      <c r="A120" s="33" t="s">
        <v>118</v>
      </c>
      <c r="B120" s="24" t="s">
        <v>57</v>
      </c>
      <c r="C120" s="18"/>
      <c r="D120" s="107"/>
      <c r="E120" s="108"/>
      <c r="F120" s="109"/>
    </row>
    <row r="121" spans="1:6" s="34" customFormat="1" x14ac:dyDescent="0.25">
      <c r="A121" s="33"/>
      <c r="B121" s="27" t="s">
        <v>237</v>
      </c>
      <c r="C121" s="18" t="s">
        <v>7</v>
      </c>
      <c r="D121" s="107"/>
      <c r="E121" s="108"/>
      <c r="F121" s="109">
        <f t="shared" ref="F121:F124" si="13">D121*E121</f>
        <v>0</v>
      </c>
    </row>
    <row r="122" spans="1:6" s="34" customFormat="1" x14ac:dyDescent="0.25">
      <c r="A122" s="33"/>
      <c r="B122" s="27" t="s">
        <v>58</v>
      </c>
      <c r="C122" s="18" t="s">
        <v>7</v>
      </c>
      <c r="D122" s="107"/>
      <c r="E122" s="108"/>
      <c r="F122" s="109">
        <f t="shared" si="13"/>
        <v>0</v>
      </c>
    </row>
    <row r="123" spans="1:6" s="34" customFormat="1" x14ac:dyDescent="0.25">
      <c r="A123" s="33"/>
      <c r="B123" s="27" t="s">
        <v>59</v>
      </c>
      <c r="C123" s="18" t="s">
        <v>8</v>
      </c>
      <c r="D123" s="107"/>
      <c r="E123" s="108"/>
      <c r="F123" s="109">
        <f t="shared" si="13"/>
        <v>0</v>
      </c>
    </row>
    <row r="124" spans="1:6" s="34" customFormat="1" ht="13.8" thickBot="1" x14ac:dyDescent="0.3">
      <c r="A124" s="33"/>
      <c r="B124" s="27" t="s">
        <v>60</v>
      </c>
      <c r="C124" s="18" t="s">
        <v>9</v>
      </c>
      <c r="D124" s="107"/>
      <c r="E124" s="108"/>
      <c r="F124" s="109">
        <f t="shared" si="13"/>
        <v>0</v>
      </c>
    </row>
    <row r="125" spans="1:6" s="34" customFormat="1" ht="13.8" thickBot="1" x14ac:dyDescent="0.3">
      <c r="A125" s="28"/>
      <c r="B125" s="22" t="s">
        <v>236</v>
      </c>
      <c r="C125" s="21"/>
      <c r="D125" s="110"/>
      <c r="E125" s="108"/>
      <c r="F125" s="132">
        <f>SUM(F121:F124)</f>
        <v>0</v>
      </c>
    </row>
    <row r="126" spans="1:6" s="34" customFormat="1" x14ac:dyDescent="0.25">
      <c r="A126" s="28"/>
      <c r="B126" s="22"/>
      <c r="C126" s="21"/>
      <c r="D126" s="110"/>
      <c r="E126" s="108"/>
      <c r="F126" s="109"/>
    </row>
    <row r="127" spans="1:6" s="34" customFormat="1" x14ac:dyDescent="0.25">
      <c r="A127" s="33" t="s">
        <v>131</v>
      </c>
      <c r="B127" s="24" t="s">
        <v>80</v>
      </c>
      <c r="C127" s="21"/>
      <c r="D127" s="110"/>
      <c r="E127" s="108"/>
      <c r="F127" s="109"/>
    </row>
    <row r="128" spans="1:6" s="34" customFormat="1" x14ac:dyDescent="0.25">
      <c r="A128" s="28"/>
      <c r="B128" s="83" t="s">
        <v>81</v>
      </c>
      <c r="C128" s="21" t="s">
        <v>27</v>
      </c>
      <c r="D128" s="110"/>
      <c r="E128" s="108"/>
      <c r="F128" s="109">
        <f t="shared" ref="F128:F137" si="14">D128*E128</f>
        <v>0</v>
      </c>
    </row>
    <row r="129" spans="1:6" s="34" customFormat="1" x14ac:dyDescent="0.25">
      <c r="A129" s="28"/>
      <c r="B129" s="83" t="s">
        <v>82</v>
      </c>
      <c r="C129" s="21" t="s">
        <v>27</v>
      </c>
      <c r="D129" s="110"/>
      <c r="E129" s="108"/>
      <c r="F129" s="109">
        <f t="shared" si="14"/>
        <v>0</v>
      </c>
    </row>
    <row r="130" spans="1:6" s="34" customFormat="1" x14ac:dyDescent="0.25">
      <c r="A130" s="28"/>
      <c r="B130" s="83" t="s">
        <v>83</v>
      </c>
      <c r="C130" s="21" t="s">
        <v>27</v>
      </c>
      <c r="D130" s="110"/>
      <c r="E130" s="108"/>
      <c r="F130" s="109">
        <f t="shared" si="14"/>
        <v>0</v>
      </c>
    </row>
    <row r="131" spans="1:6" s="34" customFormat="1" x14ac:dyDescent="0.25">
      <c r="A131" s="28"/>
      <c r="B131" s="83" t="s">
        <v>84</v>
      </c>
      <c r="C131" s="21" t="s">
        <v>27</v>
      </c>
      <c r="D131" s="110"/>
      <c r="E131" s="108"/>
      <c r="F131" s="109">
        <f t="shared" si="14"/>
        <v>0</v>
      </c>
    </row>
    <row r="132" spans="1:6" s="34" customFormat="1" x14ac:dyDescent="0.25">
      <c r="A132" s="28"/>
      <c r="B132" s="83" t="s">
        <v>85</v>
      </c>
      <c r="C132" s="21" t="s">
        <v>27</v>
      </c>
      <c r="D132" s="110"/>
      <c r="E132" s="108"/>
      <c r="F132" s="109">
        <f t="shared" si="14"/>
        <v>0</v>
      </c>
    </row>
    <row r="133" spans="1:6" s="34" customFormat="1" x14ac:dyDescent="0.25">
      <c r="A133" s="28"/>
      <c r="B133" s="83" t="s">
        <v>86</v>
      </c>
      <c r="C133" s="21" t="s">
        <v>27</v>
      </c>
      <c r="D133" s="110"/>
      <c r="E133" s="108"/>
      <c r="F133" s="109">
        <f t="shared" si="14"/>
        <v>0</v>
      </c>
    </row>
    <row r="134" spans="1:6" s="34" customFormat="1" x14ac:dyDescent="0.25">
      <c r="A134" s="28"/>
      <c r="B134" s="83" t="s">
        <v>87</v>
      </c>
      <c r="C134" s="21" t="s">
        <v>27</v>
      </c>
      <c r="D134" s="110"/>
      <c r="E134" s="108"/>
      <c r="F134" s="109">
        <f t="shared" si="14"/>
        <v>0</v>
      </c>
    </row>
    <row r="135" spans="1:6" s="34" customFormat="1" x14ac:dyDescent="0.25">
      <c r="A135" s="28"/>
      <c r="B135" s="83" t="s">
        <v>88</v>
      </c>
      <c r="C135" s="21" t="s">
        <v>27</v>
      </c>
      <c r="D135" s="110"/>
      <c r="E135" s="108"/>
      <c r="F135" s="109">
        <f t="shared" si="14"/>
        <v>0</v>
      </c>
    </row>
    <row r="136" spans="1:6" s="34" customFormat="1" x14ac:dyDescent="0.25">
      <c r="A136" s="28"/>
      <c r="B136" s="83" t="s">
        <v>89</v>
      </c>
      <c r="C136" s="21" t="s">
        <v>27</v>
      </c>
      <c r="D136" s="110"/>
      <c r="E136" s="108"/>
      <c r="F136" s="109">
        <f t="shared" si="14"/>
        <v>0</v>
      </c>
    </row>
    <row r="137" spans="1:6" s="34" customFormat="1" ht="13.8" thickBot="1" x14ac:dyDescent="0.3">
      <c r="A137" s="19"/>
      <c r="B137" s="83" t="s">
        <v>90</v>
      </c>
      <c r="C137" s="21" t="s">
        <v>14</v>
      </c>
      <c r="D137" s="110"/>
      <c r="E137" s="108"/>
      <c r="F137" s="109">
        <f t="shared" si="14"/>
        <v>0</v>
      </c>
    </row>
    <row r="138" spans="1:6" s="34" customFormat="1" ht="13.8" thickBot="1" x14ac:dyDescent="0.3">
      <c r="A138" s="19"/>
      <c r="B138" s="22" t="s">
        <v>132</v>
      </c>
      <c r="C138" s="21"/>
      <c r="D138" s="110"/>
      <c r="E138" s="108"/>
      <c r="F138" s="132">
        <f>SUM(F128:F137)</f>
        <v>0</v>
      </c>
    </row>
    <row r="139" spans="1:6" s="34" customFormat="1" x14ac:dyDescent="0.25">
      <c r="A139" s="28"/>
      <c r="B139" s="27"/>
      <c r="C139" s="21"/>
      <c r="D139" s="110"/>
      <c r="E139" s="108"/>
      <c r="F139" s="109"/>
    </row>
    <row r="140" spans="1:6" s="34" customFormat="1" x14ac:dyDescent="0.25">
      <c r="A140" s="33" t="s">
        <v>56</v>
      </c>
      <c r="B140" s="24" t="s">
        <v>274</v>
      </c>
      <c r="C140" s="21"/>
      <c r="D140" s="110"/>
      <c r="E140" s="108"/>
      <c r="F140" s="109"/>
    </row>
    <row r="141" spans="1:6" s="34" customFormat="1" x14ac:dyDescent="0.25">
      <c r="A141" s="35"/>
      <c r="B141" s="84" t="s">
        <v>61</v>
      </c>
      <c r="C141" s="21"/>
      <c r="D141" s="113"/>
      <c r="E141" s="138"/>
      <c r="F141" s="139"/>
    </row>
    <row r="142" spans="1:6" s="34" customFormat="1" x14ac:dyDescent="0.25">
      <c r="A142" s="35"/>
      <c r="B142" s="85" t="s">
        <v>62</v>
      </c>
      <c r="C142" s="21"/>
      <c r="D142" s="113"/>
      <c r="E142" s="138"/>
      <c r="F142" s="139"/>
    </row>
    <row r="143" spans="1:6" s="34" customFormat="1" x14ac:dyDescent="0.25">
      <c r="A143" s="35"/>
      <c r="B143"/>
      <c r="C143" s="21"/>
      <c r="D143" s="113"/>
      <c r="E143" s="138"/>
      <c r="F143" s="139"/>
    </row>
    <row r="144" spans="1:6" s="34" customFormat="1" x14ac:dyDescent="0.25">
      <c r="A144" s="35"/>
      <c r="B144" s="37" t="s">
        <v>275</v>
      </c>
      <c r="C144" s="21"/>
      <c r="D144" s="113"/>
      <c r="E144" s="138"/>
      <c r="F144" s="139"/>
    </row>
    <row r="145" spans="1:6" s="34" customFormat="1" x14ac:dyDescent="0.25">
      <c r="A145" s="35"/>
      <c r="B145" s="32" t="s">
        <v>63</v>
      </c>
      <c r="C145" s="21" t="s">
        <v>7</v>
      </c>
      <c r="D145" s="113"/>
      <c r="E145" s="138"/>
      <c r="F145" s="109">
        <f t="shared" ref="F145:F151" si="15">D145*E145</f>
        <v>0</v>
      </c>
    </row>
    <row r="146" spans="1:6" s="34" customFormat="1" x14ac:dyDescent="0.25">
      <c r="A146" s="35"/>
      <c r="B146" s="32" t="s">
        <v>64</v>
      </c>
      <c r="C146" s="21" t="s">
        <v>7</v>
      </c>
      <c r="D146" s="113"/>
      <c r="E146" s="138"/>
      <c r="F146" s="109">
        <f t="shared" si="15"/>
        <v>0</v>
      </c>
    </row>
    <row r="147" spans="1:6" s="34" customFormat="1" x14ac:dyDescent="0.25">
      <c r="A147" s="35"/>
      <c r="B147" s="32" t="s">
        <v>65</v>
      </c>
      <c r="C147" s="21" t="s">
        <v>7</v>
      </c>
      <c r="D147" s="113"/>
      <c r="E147" s="138"/>
      <c r="F147" s="109">
        <f t="shared" si="15"/>
        <v>0</v>
      </c>
    </row>
    <row r="148" spans="1:6" s="34" customFormat="1" x14ac:dyDescent="0.25">
      <c r="A148" s="35"/>
      <c r="B148" s="32" t="s">
        <v>66</v>
      </c>
      <c r="C148" s="21" t="s">
        <v>7</v>
      </c>
      <c r="D148" s="113"/>
      <c r="E148" s="138"/>
      <c r="F148" s="109">
        <f t="shared" si="15"/>
        <v>0</v>
      </c>
    </row>
    <row r="149" spans="1:6" s="34" customFormat="1" x14ac:dyDescent="0.25">
      <c r="A149" s="35"/>
      <c r="B149" s="34" t="s">
        <v>67</v>
      </c>
      <c r="C149" s="21" t="s">
        <v>7</v>
      </c>
      <c r="D149" s="113"/>
      <c r="E149" s="138"/>
      <c r="F149" s="109">
        <f t="shared" si="15"/>
        <v>0</v>
      </c>
    </row>
    <row r="150" spans="1:6" s="34" customFormat="1" x14ac:dyDescent="0.25">
      <c r="A150" s="35"/>
      <c r="B150" s="26" t="s">
        <v>68</v>
      </c>
      <c r="C150" s="21" t="s">
        <v>7</v>
      </c>
      <c r="D150" s="113"/>
      <c r="E150" s="138"/>
      <c r="F150" s="109">
        <f t="shared" si="15"/>
        <v>0</v>
      </c>
    </row>
    <row r="151" spans="1:6" s="34" customFormat="1" x14ac:dyDescent="0.25">
      <c r="A151" s="35"/>
      <c r="B151" s="32" t="s">
        <v>276</v>
      </c>
      <c r="C151" s="21" t="s">
        <v>7</v>
      </c>
      <c r="D151" s="113"/>
      <c r="E151" s="138"/>
      <c r="F151" s="109">
        <f t="shared" si="15"/>
        <v>0</v>
      </c>
    </row>
    <row r="152" spans="1:6" s="34" customFormat="1" x14ac:dyDescent="0.25">
      <c r="A152" s="35"/>
      <c r="B152" s="32" t="s">
        <v>279</v>
      </c>
      <c r="C152" s="21" t="s">
        <v>7</v>
      </c>
      <c r="D152" s="113"/>
      <c r="E152" s="138"/>
      <c r="F152" s="109">
        <f t="shared" ref="F152:F153" si="16">D152*E152</f>
        <v>0</v>
      </c>
    </row>
    <row r="153" spans="1:6" s="34" customFormat="1" x14ac:dyDescent="0.25">
      <c r="A153" s="35"/>
      <c r="B153" s="26" t="s">
        <v>280</v>
      </c>
      <c r="C153" s="21" t="s">
        <v>7</v>
      </c>
      <c r="D153" s="113"/>
      <c r="E153" s="138"/>
      <c r="F153" s="109">
        <f t="shared" si="16"/>
        <v>0</v>
      </c>
    </row>
    <row r="154" spans="1:6" s="34" customFormat="1" x14ac:dyDescent="0.25">
      <c r="A154" s="35"/>
      <c r="B154" s="37" t="s">
        <v>277</v>
      </c>
      <c r="C154" s="21"/>
      <c r="D154" s="110"/>
      <c r="E154" s="108"/>
      <c r="F154" s="109"/>
    </row>
    <row r="155" spans="1:6" s="34" customFormat="1" x14ac:dyDescent="0.25">
      <c r="A155" s="35"/>
      <c r="B155" s="32" t="s">
        <v>278</v>
      </c>
      <c r="C155" s="21" t="s">
        <v>7</v>
      </c>
      <c r="D155" s="110"/>
      <c r="E155" s="108"/>
      <c r="F155" s="109">
        <f>D155*E155</f>
        <v>0</v>
      </c>
    </row>
    <row r="156" spans="1:6" s="34" customFormat="1" x14ac:dyDescent="0.25">
      <c r="A156" s="35"/>
      <c r="B156" s="32" t="s">
        <v>279</v>
      </c>
      <c r="C156" s="21" t="s">
        <v>7</v>
      </c>
      <c r="D156" s="110"/>
      <c r="E156" s="108"/>
      <c r="F156" s="109">
        <f>D156*E156</f>
        <v>0</v>
      </c>
    </row>
    <row r="157" spans="1:6" s="34" customFormat="1" x14ac:dyDescent="0.25">
      <c r="A157" s="35"/>
      <c r="B157" s="26" t="s">
        <v>280</v>
      </c>
      <c r="C157" s="21" t="s">
        <v>7</v>
      </c>
      <c r="D157" s="110"/>
      <c r="E157" s="108"/>
      <c r="F157" s="109">
        <f>D157*E157</f>
        <v>0</v>
      </c>
    </row>
    <row r="158" spans="1:6" s="34" customFormat="1" x14ac:dyDescent="0.25">
      <c r="A158" s="33"/>
      <c r="B158" s="26"/>
      <c r="C158" s="21"/>
      <c r="D158" s="110"/>
      <c r="E158" s="108"/>
      <c r="F158" s="109"/>
    </row>
    <row r="159" spans="1:6" s="34" customFormat="1" x14ac:dyDescent="0.25">
      <c r="A159" s="33"/>
      <c r="B159" s="32" t="s">
        <v>281</v>
      </c>
      <c r="C159" s="21" t="s">
        <v>7</v>
      </c>
      <c r="D159" s="110"/>
      <c r="E159" s="108"/>
      <c r="F159" s="109">
        <f>D159*E159</f>
        <v>0</v>
      </c>
    </row>
    <row r="160" spans="1:6" s="34" customFormat="1" x14ac:dyDescent="0.25">
      <c r="A160" s="33"/>
      <c r="B160" s="32" t="s">
        <v>70</v>
      </c>
      <c r="C160" s="21" t="s">
        <v>7</v>
      </c>
      <c r="D160" s="110"/>
      <c r="E160" s="108"/>
      <c r="F160" s="109">
        <f>D160*E160</f>
        <v>0</v>
      </c>
    </row>
    <row r="161" spans="1:6" s="34" customFormat="1" x14ac:dyDescent="0.25">
      <c r="A161" s="33"/>
      <c r="B161" s="32"/>
      <c r="C161" s="21"/>
      <c r="D161" s="110"/>
      <c r="E161" s="108"/>
      <c r="F161" s="109"/>
    </row>
    <row r="162" spans="1:6" s="34" customFormat="1" x14ac:dyDescent="0.25">
      <c r="A162" s="19"/>
      <c r="B162" s="37" t="s">
        <v>282</v>
      </c>
      <c r="C162" s="21"/>
      <c r="D162" s="110"/>
      <c r="E162" s="108"/>
      <c r="F162" s="109"/>
    </row>
    <row r="163" spans="1:6" s="34" customFormat="1" x14ac:dyDescent="0.25">
      <c r="A163" s="19"/>
      <c r="B163" s="26" t="s">
        <v>69</v>
      </c>
      <c r="C163" s="21" t="s">
        <v>7</v>
      </c>
      <c r="D163" s="110"/>
      <c r="E163" s="108"/>
      <c r="F163" s="109">
        <f t="shared" ref="F163:F165" si="17">D163*E163</f>
        <v>0</v>
      </c>
    </row>
    <row r="164" spans="1:6" s="34" customFormat="1" x14ac:dyDescent="0.25">
      <c r="A164" s="28"/>
      <c r="D164" s="91"/>
      <c r="E164" s="91"/>
      <c r="F164" s="91"/>
    </row>
    <row r="165" spans="1:6" s="34" customFormat="1" x14ac:dyDescent="0.25">
      <c r="A165" s="28"/>
      <c r="B165" s="32" t="s">
        <v>193</v>
      </c>
      <c r="C165" s="21" t="s">
        <v>27</v>
      </c>
      <c r="D165" s="110"/>
      <c r="E165" s="108"/>
      <c r="F165" s="109">
        <f t="shared" si="17"/>
        <v>0</v>
      </c>
    </row>
    <row r="166" spans="1:6" s="34" customFormat="1" ht="13.8" thickBot="1" x14ac:dyDescent="0.3">
      <c r="A166" s="28"/>
      <c r="B166" s="32" t="s">
        <v>283</v>
      </c>
      <c r="C166" s="21" t="s">
        <v>27</v>
      </c>
      <c r="D166" s="110"/>
      <c r="E166" s="108"/>
      <c r="F166" s="109">
        <f t="shared" ref="F166" si="18">D166*E166</f>
        <v>0</v>
      </c>
    </row>
    <row r="167" spans="1:6" s="34" customFormat="1" ht="13.8" thickBot="1" x14ac:dyDescent="0.3">
      <c r="A167" s="28"/>
      <c r="B167" s="22" t="s">
        <v>238</v>
      </c>
      <c r="C167" s="21"/>
      <c r="D167" s="110"/>
      <c r="E167" s="108"/>
      <c r="F167" s="132">
        <f>SUM(F145:F165)</f>
        <v>0</v>
      </c>
    </row>
    <row r="168" spans="1:6" s="34" customFormat="1" x14ac:dyDescent="0.25">
      <c r="A168" s="28"/>
      <c r="B168" s="22"/>
      <c r="C168" s="21"/>
      <c r="D168" s="110"/>
      <c r="E168" s="108"/>
      <c r="F168" s="109"/>
    </row>
    <row r="169" spans="1:6" s="34" customFormat="1" x14ac:dyDescent="0.25">
      <c r="A169" s="23" t="s">
        <v>192</v>
      </c>
      <c r="B169" s="24" t="s">
        <v>273</v>
      </c>
      <c r="C169" s="21"/>
      <c r="D169" s="110"/>
      <c r="E169" s="108"/>
      <c r="F169" s="109"/>
    </row>
    <row r="170" spans="1:6" s="34" customFormat="1" x14ac:dyDescent="0.25">
      <c r="A170" s="23"/>
      <c r="B170" s="30" t="s">
        <v>71</v>
      </c>
      <c r="C170" s="18" t="s">
        <v>7</v>
      </c>
      <c r="D170" s="107"/>
      <c r="E170" s="108"/>
      <c r="F170" s="109">
        <f t="shared" ref="F170:F175" si="19">D170*E170</f>
        <v>0</v>
      </c>
    </row>
    <row r="171" spans="1:6" s="34" customFormat="1" x14ac:dyDescent="0.25">
      <c r="A171" s="19"/>
      <c r="B171" s="30" t="s">
        <v>72</v>
      </c>
      <c r="C171" s="18" t="s">
        <v>7</v>
      </c>
      <c r="D171" s="110"/>
      <c r="E171" s="108"/>
      <c r="F171" s="109">
        <f t="shared" si="19"/>
        <v>0</v>
      </c>
    </row>
    <row r="172" spans="1:6" s="34" customFormat="1" x14ac:dyDescent="0.25">
      <c r="A172" s="19"/>
      <c r="B172" s="30" t="s">
        <v>73</v>
      </c>
      <c r="C172" s="18" t="s">
        <v>7</v>
      </c>
      <c r="D172" s="110"/>
      <c r="E172" s="108"/>
      <c r="F172" s="109">
        <f t="shared" si="19"/>
        <v>0</v>
      </c>
    </row>
    <row r="173" spans="1:6" s="34" customFormat="1" x14ac:dyDescent="0.25">
      <c r="A173" s="19"/>
      <c r="B173" s="30" t="s">
        <v>74</v>
      </c>
      <c r="C173" s="18" t="s">
        <v>7</v>
      </c>
      <c r="D173" s="110"/>
      <c r="E173" s="108"/>
      <c r="F173" s="109">
        <f t="shared" si="19"/>
        <v>0</v>
      </c>
    </row>
    <row r="174" spans="1:6" s="34" customFormat="1" x14ac:dyDescent="0.25">
      <c r="A174" s="19"/>
      <c r="B174" s="30" t="s">
        <v>75</v>
      </c>
      <c r="C174" s="18" t="s">
        <v>7</v>
      </c>
      <c r="D174" s="110"/>
      <c r="E174" s="108"/>
      <c r="F174" s="109">
        <f t="shared" si="19"/>
        <v>0</v>
      </c>
    </row>
    <row r="175" spans="1:6" s="34" customFormat="1" ht="13.8" thickBot="1" x14ac:dyDescent="0.3">
      <c r="A175" s="19"/>
      <c r="B175" s="30" t="s">
        <v>76</v>
      </c>
      <c r="C175" s="18" t="s">
        <v>7</v>
      </c>
      <c r="D175" s="110"/>
      <c r="E175" s="108"/>
      <c r="F175" s="109">
        <f t="shared" si="19"/>
        <v>0</v>
      </c>
    </row>
    <row r="176" spans="1:6" s="34" customFormat="1" ht="13.8" thickBot="1" x14ac:dyDescent="0.3">
      <c r="A176" s="28"/>
      <c r="B176" s="22" t="s">
        <v>239</v>
      </c>
      <c r="C176" s="21"/>
      <c r="D176" s="110"/>
      <c r="E176" s="108"/>
      <c r="F176" s="132">
        <f>SUM(F169:F175)</f>
        <v>0</v>
      </c>
    </row>
    <row r="177" spans="1:6" s="34" customFormat="1" x14ac:dyDescent="0.25">
      <c r="A177" s="28"/>
      <c r="B177" s="22"/>
      <c r="C177" s="21"/>
      <c r="D177" s="110"/>
      <c r="E177" s="108"/>
      <c r="F177" s="109"/>
    </row>
    <row r="178" spans="1:6" s="34" customFormat="1" x14ac:dyDescent="0.25">
      <c r="A178" s="23" t="s">
        <v>194</v>
      </c>
      <c r="B178" s="24" t="s">
        <v>227</v>
      </c>
      <c r="C178" s="21"/>
      <c r="D178" s="110"/>
      <c r="E178" s="108"/>
      <c r="F178" s="109"/>
    </row>
    <row r="179" spans="1:6" s="34" customFormat="1" x14ac:dyDescent="0.25">
      <c r="A179" s="23"/>
      <c r="B179" s="27" t="s">
        <v>241</v>
      </c>
      <c r="C179" s="21" t="s">
        <v>9</v>
      </c>
      <c r="D179" s="110"/>
      <c r="E179" s="108"/>
      <c r="F179" s="109">
        <f t="shared" ref="F179:F183" si="20">D179*E179</f>
        <v>0</v>
      </c>
    </row>
    <row r="180" spans="1:6" s="34" customFormat="1" x14ac:dyDescent="0.25">
      <c r="A180" s="23"/>
      <c r="B180" s="30" t="s">
        <v>196</v>
      </c>
      <c r="C180" s="18" t="s">
        <v>7</v>
      </c>
      <c r="D180" s="107"/>
      <c r="E180" s="108"/>
      <c r="F180" s="109">
        <f t="shared" si="20"/>
        <v>0</v>
      </c>
    </row>
    <row r="181" spans="1:6" s="34" customFormat="1" x14ac:dyDescent="0.25">
      <c r="A181" s="19"/>
      <c r="B181" s="30" t="s">
        <v>79</v>
      </c>
      <c r="C181" s="18" t="s">
        <v>9</v>
      </c>
      <c r="D181" s="110"/>
      <c r="E181" s="108"/>
      <c r="F181" s="109">
        <f t="shared" si="20"/>
        <v>0</v>
      </c>
    </row>
    <row r="182" spans="1:6" s="34" customFormat="1" x14ac:dyDescent="0.25">
      <c r="A182" s="19"/>
      <c r="B182" s="30" t="s">
        <v>77</v>
      </c>
      <c r="C182" s="18" t="s">
        <v>7</v>
      </c>
      <c r="D182" s="110"/>
      <c r="E182" s="108"/>
      <c r="F182" s="109">
        <f t="shared" si="20"/>
        <v>0</v>
      </c>
    </row>
    <row r="183" spans="1:6" s="34" customFormat="1" ht="13.8" thickBot="1" x14ac:dyDescent="0.3">
      <c r="A183" s="19"/>
      <c r="B183" s="30" t="s">
        <v>240</v>
      </c>
      <c r="C183" s="18" t="s">
        <v>7</v>
      </c>
      <c r="D183" s="110"/>
      <c r="E183" s="108"/>
      <c r="F183" s="109">
        <f t="shared" si="20"/>
        <v>0</v>
      </c>
    </row>
    <row r="184" spans="1:6" s="34" customFormat="1" ht="13.8" thickBot="1" x14ac:dyDescent="0.3">
      <c r="A184" s="28"/>
      <c r="B184" s="22" t="s">
        <v>195</v>
      </c>
      <c r="C184" s="21"/>
      <c r="D184" s="110"/>
      <c r="E184" s="108"/>
      <c r="F184" s="132">
        <f>SUM(F179:F183)</f>
        <v>0</v>
      </c>
    </row>
    <row r="185" spans="1:6" s="34" customFormat="1" x14ac:dyDescent="0.25">
      <c r="A185" s="28"/>
      <c r="B185" s="22"/>
      <c r="C185" s="21"/>
      <c r="D185" s="110"/>
      <c r="E185" s="108"/>
      <c r="F185" s="109"/>
    </row>
    <row r="186" spans="1:6" s="34" customFormat="1" x14ac:dyDescent="0.25">
      <c r="A186" s="33" t="s">
        <v>197</v>
      </c>
      <c r="B186" s="24" t="s">
        <v>91</v>
      </c>
      <c r="C186" s="21"/>
      <c r="D186" s="110"/>
      <c r="E186" s="108"/>
      <c r="F186" s="109"/>
    </row>
    <row r="187" spans="1:6" s="34" customFormat="1" x14ac:dyDescent="0.25">
      <c r="A187" s="19"/>
      <c r="B187" s="25" t="s">
        <v>119</v>
      </c>
      <c r="C187" s="21" t="s">
        <v>7</v>
      </c>
      <c r="D187" s="110"/>
      <c r="E187" s="108"/>
      <c r="F187" s="109">
        <f t="shared" ref="F187:F192" si="21">D187*E187</f>
        <v>0</v>
      </c>
    </row>
    <row r="188" spans="1:6" s="34" customFormat="1" x14ac:dyDescent="0.25">
      <c r="A188" s="19"/>
      <c r="B188" s="25" t="s">
        <v>120</v>
      </c>
      <c r="C188" s="21" t="s">
        <v>7</v>
      </c>
      <c r="D188" s="110"/>
      <c r="E188" s="108"/>
      <c r="F188" s="109">
        <f t="shared" si="21"/>
        <v>0</v>
      </c>
    </row>
    <row r="189" spans="1:6" s="34" customFormat="1" x14ac:dyDescent="0.25">
      <c r="A189" s="19"/>
      <c r="B189" s="25" t="s">
        <v>92</v>
      </c>
      <c r="C189" s="21" t="s">
        <v>7</v>
      </c>
      <c r="D189" s="110"/>
      <c r="E189" s="108"/>
      <c r="F189" s="109">
        <f t="shared" si="21"/>
        <v>0</v>
      </c>
    </row>
    <row r="190" spans="1:6" s="34" customFormat="1" x14ac:dyDescent="0.25">
      <c r="A190" s="19"/>
      <c r="B190" s="25" t="s">
        <v>93</v>
      </c>
      <c r="C190" s="21" t="s">
        <v>7</v>
      </c>
      <c r="D190" s="110"/>
      <c r="E190" s="108"/>
      <c r="F190" s="109">
        <f t="shared" si="21"/>
        <v>0</v>
      </c>
    </row>
    <row r="191" spans="1:6" s="34" customFormat="1" x14ac:dyDescent="0.25">
      <c r="A191" s="19"/>
      <c r="B191" s="25" t="s">
        <v>94</v>
      </c>
      <c r="C191" s="31" t="s">
        <v>7</v>
      </c>
      <c r="D191" s="110"/>
      <c r="E191" s="108"/>
      <c r="F191" s="109">
        <f t="shared" si="21"/>
        <v>0</v>
      </c>
    </row>
    <row r="192" spans="1:6" s="34" customFormat="1" x14ac:dyDescent="0.25">
      <c r="A192" s="19"/>
      <c r="B192" s="27" t="s">
        <v>95</v>
      </c>
      <c r="C192" s="21" t="s">
        <v>8</v>
      </c>
      <c r="D192" s="110"/>
      <c r="E192" s="108"/>
      <c r="F192" s="109">
        <f t="shared" si="21"/>
        <v>0</v>
      </c>
    </row>
    <row r="193" spans="1:6" s="34" customFormat="1" ht="13.8" thickBot="1" x14ac:dyDescent="0.3">
      <c r="A193" s="19"/>
      <c r="B193" s="27"/>
      <c r="C193" s="21"/>
      <c r="D193" s="110"/>
      <c r="E193" s="108"/>
      <c r="F193" s="109"/>
    </row>
    <row r="194" spans="1:6" s="34" customFormat="1" ht="13.8" thickBot="1" x14ac:dyDescent="0.3">
      <c r="A194" s="28"/>
      <c r="B194" s="22" t="s">
        <v>198</v>
      </c>
      <c r="C194" s="21"/>
      <c r="D194" s="110"/>
      <c r="E194" s="112"/>
      <c r="F194" s="136">
        <f>SUM(F186:F193)</f>
        <v>0</v>
      </c>
    </row>
    <row r="195" spans="1:6" s="34" customFormat="1" x14ac:dyDescent="0.25">
      <c r="A195" s="28"/>
      <c r="B195" s="22"/>
      <c r="C195" s="21"/>
      <c r="D195" s="110"/>
      <c r="E195" s="112"/>
      <c r="F195" s="137"/>
    </row>
    <row r="196" spans="1:6" s="34" customFormat="1" x14ac:dyDescent="0.25">
      <c r="A196" s="33">
        <v>4.22</v>
      </c>
      <c r="B196" s="24" t="s">
        <v>284</v>
      </c>
      <c r="C196" s="21"/>
      <c r="D196" s="110"/>
      <c r="E196" s="108"/>
      <c r="F196" s="109"/>
    </row>
    <row r="197" spans="1:6" s="34" customFormat="1" x14ac:dyDescent="0.25">
      <c r="A197" s="28"/>
      <c r="B197" s="30" t="s">
        <v>78</v>
      </c>
      <c r="C197" s="21" t="s">
        <v>27</v>
      </c>
      <c r="D197" s="110"/>
      <c r="E197" s="108"/>
      <c r="F197" s="109">
        <f t="shared" ref="F197:F199" si="22">D197*E197</f>
        <v>0</v>
      </c>
    </row>
    <row r="198" spans="1:6" s="34" customFormat="1" x14ac:dyDescent="0.25">
      <c r="A198" s="28"/>
      <c r="B198" s="30" t="s">
        <v>200</v>
      </c>
      <c r="C198" s="21" t="s">
        <v>27</v>
      </c>
      <c r="D198" s="110"/>
      <c r="E198" s="108"/>
      <c r="F198" s="109">
        <f t="shared" si="22"/>
        <v>0</v>
      </c>
    </row>
    <row r="199" spans="1:6" s="34" customFormat="1" ht="13.8" thickBot="1" x14ac:dyDescent="0.3">
      <c r="A199" s="28"/>
      <c r="B199" s="30" t="s">
        <v>79</v>
      </c>
      <c r="C199" s="21" t="s">
        <v>9</v>
      </c>
      <c r="D199" s="110"/>
      <c r="E199" s="108"/>
      <c r="F199" s="109">
        <f t="shared" si="22"/>
        <v>0</v>
      </c>
    </row>
    <row r="200" spans="1:6" s="34" customFormat="1" ht="13.8" thickBot="1" x14ac:dyDescent="0.3">
      <c r="A200" s="28"/>
      <c r="B200" s="22" t="s">
        <v>199</v>
      </c>
      <c r="C200" s="21"/>
      <c r="D200" s="110"/>
      <c r="E200" s="108"/>
      <c r="F200" s="132">
        <f>SUM(F197:F199)</f>
        <v>0</v>
      </c>
    </row>
    <row r="201" spans="1:6" s="34" customFormat="1" x14ac:dyDescent="0.25">
      <c r="A201" s="28"/>
      <c r="B201" s="22"/>
      <c r="C201" s="21"/>
      <c r="D201" s="110"/>
      <c r="E201" s="112"/>
      <c r="F201" s="137"/>
    </row>
    <row r="202" spans="1:6" s="34" customFormat="1" x14ac:dyDescent="0.25">
      <c r="A202" s="33" t="s">
        <v>242</v>
      </c>
      <c r="B202" s="24" t="s">
        <v>202</v>
      </c>
      <c r="C202" s="21"/>
      <c r="D202" s="110"/>
      <c r="E202" s="108"/>
      <c r="F202" s="109"/>
    </row>
    <row r="203" spans="1:6" s="34" customFormat="1" x14ac:dyDescent="0.25">
      <c r="A203" s="28"/>
      <c r="B203" s="30" t="s">
        <v>203</v>
      </c>
      <c r="C203" s="21" t="s">
        <v>27</v>
      </c>
      <c r="D203" s="110"/>
      <c r="E203" s="108"/>
      <c r="F203" s="109">
        <f t="shared" ref="F203:F204" si="23">D203*E203</f>
        <v>0</v>
      </c>
    </row>
    <row r="204" spans="1:6" s="34" customFormat="1" ht="13.8" thickBot="1" x14ac:dyDescent="0.3">
      <c r="A204" s="28"/>
      <c r="B204" s="30" t="s">
        <v>79</v>
      </c>
      <c r="C204" s="21" t="s">
        <v>9</v>
      </c>
      <c r="D204" s="110"/>
      <c r="E204" s="108"/>
      <c r="F204" s="109">
        <f t="shared" si="23"/>
        <v>0</v>
      </c>
    </row>
    <row r="205" spans="1:6" s="34" customFormat="1" ht="13.8" thickBot="1" x14ac:dyDescent="0.3">
      <c r="A205" s="28"/>
      <c r="B205" s="22" t="s">
        <v>201</v>
      </c>
      <c r="C205" s="21"/>
      <c r="D205" s="110"/>
      <c r="E205" s="108"/>
      <c r="F205" s="132">
        <f>SUM(F203:F204)</f>
        <v>0</v>
      </c>
    </row>
    <row r="206" spans="1:6" s="34" customFormat="1" x14ac:dyDescent="0.25">
      <c r="A206" s="28"/>
      <c r="B206" s="22"/>
      <c r="C206" s="21"/>
      <c r="D206" s="110"/>
      <c r="E206" s="112"/>
      <c r="F206" s="137"/>
    </row>
    <row r="207" spans="1:6" s="34" customFormat="1" ht="13.8" thickBot="1" x14ac:dyDescent="0.3">
      <c r="A207" s="28"/>
      <c r="B207" s="22"/>
      <c r="C207" s="21"/>
      <c r="D207" s="110"/>
      <c r="E207" s="112"/>
      <c r="F207" s="137"/>
    </row>
    <row r="208" spans="1:6" s="34" customFormat="1" ht="18" thickBot="1" x14ac:dyDescent="0.3">
      <c r="A208" s="159" t="s">
        <v>96</v>
      </c>
      <c r="B208" s="160"/>
      <c r="C208" s="73"/>
      <c r="D208" s="114"/>
      <c r="E208" s="114"/>
      <c r="F208" s="140"/>
    </row>
    <row r="209" spans="1:6" s="34" customFormat="1" ht="22.95" customHeight="1" thickBot="1" x14ac:dyDescent="0.3">
      <c r="A209" s="39"/>
      <c r="B209" s="161" t="s">
        <v>97</v>
      </c>
      <c r="C209" s="162"/>
      <c r="D209" s="162"/>
      <c r="E209" s="163"/>
      <c r="F209" s="141">
        <f>SUM(F205+F200+F194+F184+F176+F167+F138+F125+F118+F113+F103+F94+F80+F72+F67+F63+F58+F52+F42+F46+F33+F22+F19+F12)</f>
        <v>0</v>
      </c>
    </row>
    <row r="210" spans="1:6" s="34" customFormat="1" ht="20.25" customHeight="1" thickBot="1" x14ac:dyDescent="0.3">
      <c r="A210" s="53">
        <v>5</v>
      </c>
      <c r="B210" s="54" t="s">
        <v>98</v>
      </c>
      <c r="C210" s="55"/>
      <c r="D210" s="115"/>
      <c r="E210" s="116"/>
      <c r="F210" s="142"/>
    </row>
    <row r="211" spans="1:6" s="34" customFormat="1" x14ac:dyDescent="0.25">
      <c r="A211" s="33" t="s">
        <v>121</v>
      </c>
      <c r="B211" s="24" t="s">
        <v>99</v>
      </c>
      <c r="C211" s="40"/>
      <c r="D211" s="110"/>
      <c r="E211" s="117"/>
      <c r="F211" s="143"/>
    </row>
    <row r="212" spans="1:6" s="34" customFormat="1" x14ac:dyDescent="0.25">
      <c r="A212" s="19"/>
      <c r="B212" s="27" t="s">
        <v>143</v>
      </c>
      <c r="C212" s="21" t="s">
        <v>8</v>
      </c>
      <c r="D212" s="110"/>
      <c r="E212" s="117"/>
      <c r="F212" s="109">
        <f t="shared" ref="F212:F219" si="24">D212*E212</f>
        <v>0</v>
      </c>
    </row>
    <row r="213" spans="1:6" s="34" customFormat="1" ht="12.75" customHeight="1" x14ac:dyDescent="0.25">
      <c r="A213" s="19"/>
      <c r="B213" s="27" t="s">
        <v>144</v>
      </c>
      <c r="C213" s="21" t="s">
        <v>8</v>
      </c>
      <c r="D213" s="110"/>
      <c r="E213" s="117"/>
      <c r="F213" s="109">
        <f t="shared" si="24"/>
        <v>0</v>
      </c>
    </row>
    <row r="214" spans="1:6" s="34" customFormat="1" ht="12.75" customHeight="1" x14ac:dyDescent="0.25">
      <c r="A214" s="19"/>
      <c r="B214" s="27" t="s">
        <v>100</v>
      </c>
      <c r="C214" s="21" t="s">
        <v>27</v>
      </c>
      <c r="D214" s="110"/>
      <c r="E214" s="117"/>
      <c r="F214" s="109">
        <f t="shared" si="24"/>
        <v>0</v>
      </c>
    </row>
    <row r="215" spans="1:6" s="34" customFormat="1" ht="12.75" customHeight="1" x14ac:dyDescent="0.25">
      <c r="A215" s="19"/>
      <c r="B215" s="27" t="s">
        <v>101</v>
      </c>
      <c r="C215" s="21" t="s">
        <v>7</v>
      </c>
      <c r="D215" s="110"/>
      <c r="E215" s="117"/>
      <c r="F215" s="109">
        <f t="shared" si="24"/>
        <v>0</v>
      </c>
    </row>
    <row r="216" spans="1:6" s="34" customFormat="1" x14ac:dyDescent="0.25">
      <c r="A216" s="19"/>
      <c r="B216" s="36" t="s">
        <v>102</v>
      </c>
      <c r="C216" s="21" t="s">
        <v>14</v>
      </c>
      <c r="D216" s="110"/>
      <c r="E216" s="117"/>
      <c r="F216" s="109">
        <f t="shared" si="24"/>
        <v>0</v>
      </c>
    </row>
    <row r="217" spans="1:6" s="34" customFormat="1" x14ac:dyDescent="0.25">
      <c r="A217" s="19"/>
      <c r="B217" s="27" t="s">
        <v>103</v>
      </c>
      <c r="C217" s="21" t="s">
        <v>14</v>
      </c>
      <c r="D217" s="110"/>
      <c r="E217" s="117"/>
      <c r="F217" s="109">
        <f t="shared" si="24"/>
        <v>0</v>
      </c>
    </row>
    <row r="218" spans="1:6" s="34" customFormat="1" x14ac:dyDescent="0.25">
      <c r="A218" s="19"/>
      <c r="B218" s="27" t="s">
        <v>104</v>
      </c>
      <c r="C218" s="21" t="s">
        <v>14</v>
      </c>
      <c r="D218" s="110"/>
      <c r="E218" s="117"/>
      <c r="F218" s="109">
        <f t="shared" si="24"/>
        <v>0</v>
      </c>
    </row>
    <row r="219" spans="1:6" s="34" customFormat="1" ht="13.8" thickBot="1" x14ac:dyDescent="0.3">
      <c r="A219" s="19"/>
      <c r="B219" s="27" t="s">
        <v>105</v>
      </c>
      <c r="C219" s="21" t="s">
        <v>14</v>
      </c>
      <c r="D219" s="110"/>
      <c r="E219" s="117"/>
      <c r="F219" s="109">
        <f t="shared" si="24"/>
        <v>0</v>
      </c>
    </row>
    <row r="220" spans="1:6" s="34" customFormat="1" ht="13.8" thickBot="1" x14ac:dyDescent="0.3">
      <c r="A220" s="28"/>
      <c r="B220" s="22" t="s">
        <v>123</v>
      </c>
      <c r="C220" s="21"/>
      <c r="D220" s="110"/>
      <c r="E220" s="108"/>
      <c r="F220" s="132">
        <f>SUM(F212:F219)</f>
        <v>0</v>
      </c>
    </row>
    <row r="221" spans="1:6" s="34" customFormat="1" x14ac:dyDescent="0.25">
      <c r="A221" s="28"/>
      <c r="B221" s="22"/>
      <c r="C221" s="21"/>
      <c r="D221" s="110"/>
      <c r="E221" s="108"/>
      <c r="F221" s="109"/>
    </row>
    <row r="222" spans="1:6" s="34" customFormat="1" x14ac:dyDescent="0.25">
      <c r="A222" s="23" t="s">
        <v>124</v>
      </c>
      <c r="B222" s="24" t="s">
        <v>122</v>
      </c>
      <c r="C222" s="21"/>
      <c r="D222" s="110"/>
      <c r="E222" s="108"/>
      <c r="F222" s="109"/>
    </row>
    <row r="223" spans="1:6" s="34" customFormat="1" x14ac:dyDescent="0.25">
      <c r="A223" s="23"/>
      <c r="B223" s="27" t="s">
        <v>204</v>
      </c>
      <c r="C223" s="21" t="s">
        <v>27</v>
      </c>
      <c r="D223" s="110"/>
      <c r="E223" s="108"/>
      <c r="F223" s="109">
        <f t="shared" ref="F223:F224" si="25">D223*E223</f>
        <v>0</v>
      </c>
    </row>
    <row r="224" spans="1:6" s="34" customFormat="1" ht="13.8" thickBot="1" x14ac:dyDescent="0.3">
      <c r="A224" s="28"/>
      <c r="B224" s="27" t="s">
        <v>107</v>
      </c>
      <c r="C224" s="21" t="s">
        <v>27</v>
      </c>
      <c r="D224" s="110"/>
      <c r="E224" s="108"/>
      <c r="F224" s="109">
        <f t="shared" si="25"/>
        <v>0</v>
      </c>
    </row>
    <row r="225" spans="1:6" s="34" customFormat="1" ht="13.8" thickBot="1" x14ac:dyDescent="0.3">
      <c r="A225" s="28"/>
      <c r="B225" s="22" t="s">
        <v>106</v>
      </c>
      <c r="C225" s="21"/>
      <c r="D225" s="110"/>
      <c r="E225" s="108"/>
      <c r="F225" s="132">
        <f>SUM(F223:F224)</f>
        <v>0</v>
      </c>
    </row>
    <row r="226" spans="1:6" s="34" customFormat="1" x14ac:dyDescent="0.25">
      <c r="A226" s="28"/>
      <c r="C226" s="87"/>
      <c r="D226" s="91"/>
      <c r="E226" s="91"/>
      <c r="F226" s="91"/>
    </row>
    <row r="227" spans="1:6" s="34" customFormat="1" x14ac:dyDescent="0.25">
      <c r="A227" s="23" t="s">
        <v>244</v>
      </c>
      <c r="B227" s="24" t="s">
        <v>285</v>
      </c>
      <c r="C227" s="21"/>
      <c r="D227" s="110"/>
      <c r="E227" s="108"/>
      <c r="F227" s="109"/>
    </row>
    <row r="228" spans="1:6" s="34" customFormat="1" x14ac:dyDescent="0.25">
      <c r="A228" s="23"/>
      <c r="B228" s="27" t="s">
        <v>243</v>
      </c>
      <c r="C228" s="21" t="s">
        <v>9</v>
      </c>
      <c r="D228" s="110"/>
      <c r="E228" s="108"/>
      <c r="F228" s="109">
        <f t="shared" ref="F228:F230" si="26">D228*E228</f>
        <v>0</v>
      </c>
    </row>
    <row r="229" spans="1:6" s="34" customFormat="1" x14ac:dyDescent="0.25">
      <c r="A229" s="23"/>
      <c r="B229" s="27" t="s">
        <v>134</v>
      </c>
      <c r="C229" s="21" t="s">
        <v>8</v>
      </c>
      <c r="D229" s="110"/>
      <c r="E229" s="108"/>
      <c r="F229" s="109">
        <f t="shared" si="26"/>
        <v>0</v>
      </c>
    </row>
    <row r="230" spans="1:6" s="34" customFormat="1" ht="13.8" thickBot="1" x14ac:dyDescent="0.3">
      <c r="A230" s="23"/>
      <c r="B230" s="27" t="s">
        <v>205</v>
      </c>
      <c r="C230" s="21" t="s">
        <v>9</v>
      </c>
      <c r="D230" s="110"/>
      <c r="E230" s="108"/>
      <c r="F230" s="109">
        <f t="shared" si="26"/>
        <v>0</v>
      </c>
    </row>
    <row r="231" spans="1:6" s="34" customFormat="1" ht="13.8" thickBot="1" x14ac:dyDescent="0.3">
      <c r="A231" s="23"/>
      <c r="B231" s="22" t="s">
        <v>245</v>
      </c>
      <c r="C231" s="21"/>
      <c r="D231" s="110"/>
      <c r="E231" s="108"/>
      <c r="F231" s="132">
        <f>SUM(F228:F230)</f>
        <v>0</v>
      </c>
    </row>
    <row r="232" spans="1:6" s="34" customFormat="1" x14ac:dyDescent="0.25">
      <c r="A232" s="23"/>
      <c r="B232" s="27"/>
      <c r="C232" s="21"/>
      <c r="D232" s="110"/>
      <c r="E232" s="108"/>
      <c r="F232" s="109"/>
    </row>
    <row r="233" spans="1:6" s="34" customFormat="1" x14ac:dyDescent="0.25">
      <c r="A233" s="23">
        <v>5.7</v>
      </c>
      <c r="B233" s="24" t="s">
        <v>133</v>
      </c>
      <c r="C233" s="21"/>
      <c r="D233" s="110"/>
      <c r="E233" s="108"/>
      <c r="F233" s="109"/>
    </row>
    <row r="234" spans="1:6" s="34" customFormat="1" x14ac:dyDescent="0.25">
      <c r="A234" s="23"/>
      <c r="B234" s="27" t="s">
        <v>134</v>
      </c>
      <c r="C234" s="21"/>
      <c r="D234" s="110"/>
      <c r="E234" s="108"/>
      <c r="F234" s="109"/>
    </row>
    <row r="235" spans="1:6" s="34" customFormat="1" ht="13.8" thickBot="1" x14ac:dyDescent="0.3">
      <c r="A235" s="23"/>
      <c r="B235" s="27" t="s">
        <v>205</v>
      </c>
      <c r="C235" s="21" t="s">
        <v>9</v>
      </c>
      <c r="D235" s="110"/>
      <c r="E235" s="108"/>
      <c r="F235" s="109">
        <f>D235*E235</f>
        <v>0</v>
      </c>
    </row>
    <row r="236" spans="1:6" s="34" customFormat="1" ht="13.8" thickBot="1" x14ac:dyDescent="0.3">
      <c r="A236" s="23"/>
      <c r="B236" s="22" t="s">
        <v>135</v>
      </c>
      <c r="C236" s="21"/>
      <c r="D236" s="110"/>
      <c r="E236" s="108"/>
      <c r="F236" s="132">
        <f>SUM(F235)</f>
        <v>0</v>
      </c>
    </row>
    <row r="237" spans="1:6" s="34" customFormat="1" x14ac:dyDescent="0.25">
      <c r="A237" s="23"/>
      <c r="B237" s="22"/>
      <c r="C237" s="21"/>
      <c r="D237" s="110"/>
      <c r="E237" s="108"/>
      <c r="F237" s="109"/>
    </row>
    <row r="238" spans="1:6" s="34" customFormat="1" ht="12.75" customHeight="1" x14ac:dyDescent="0.25">
      <c r="A238" s="33" t="s">
        <v>246</v>
      </c>
      <c r="B238" s="88" t="s">
        <v>286</v>
      </c>
      <c r="C238" s="21"/>
      <c r="D238" s="110"/>
      <c r="E238" s="117"/>
      <c r="F238" s="144"/>
    </row>
    <row r="239" spans="1:6" s="34" customFormat="1" ht="12.75" customHeight="1" thickBot="1" x14ac:dyDescent="0.3">
      <c r="A239" s="19"/>
      <c r="B239" s="27" t="s">
        <v>137</v>
      </c>
      <c r="C239" s="21" t="s">
        <v>9</v>
      </c>
      <c r="D239" s="110"/>
      <c r="E239" s="117"/>
      <c r="F239" s="109">
        <f>D239*E239</f>
        <v>0</v>
      </c>
    </row>
    <row r="240" spans="1:6" s="34" customFormat="1" ht="13.8" thickBot="1" x14ac:dyDescent="0.3">
      <c r="A240" s="19"/>
      <c r="B240" s="22" t="s">
        <v>247</v>
      </c>
      <c r="C240" s="21"/>
      <c r="D240" s="110"/>
      <c r="E240" s="117"/>
      <c r="F240" s="141">
        <f>SUM(F239)</f>
        <v>0</v>
      </c>
    </row>
    <row r="241" spans="1:6" s="34" customFormat="1" x14ac:dyDescent="0.25">
      <c r="A241" s="19"/>
      <c r="B241" s="86"/>
      <c r="C241" s="21"/>
      <c r="D241" s="110"/>
      <c r="E241" s="117"/>
      <c r="F241" s="144"/>
    </row>
    <row r="242" spans="1:6" s="34" customFormat="1" x14ac:dyDescent="0.25">
      <c r="A242" s="33" t="s">
        <v>125</v>
      </c>
      <c r="B242" s="88" t="s">
        <v>207</v>
      </c>
      <c r="C242" s="21"/>
      <c r="D242" s="110"/>
      <c r="E242" s="117"/>
      <c r="F242" s="144"/>
    </row>
    <row r="243" spans="1:6" s="34" customFormat="1" x14ac:dyDescent="0.25">
      <c r="A243" s="19"/>
      <c r="B243" s="27" t="s">
        <v>208</v>
      </c>
      <c r="C243" s="21" t="s">
        <v>27</v>
      </c>
      <c r="D243" s="110"/>
      <c r="E243" s="117"/>
      <c r="F243" s="109">
        <f t="shared" ref="F243:F252" si="27">D243*E243</f>
        <v>0</v>
      </c>
    </row>
    <row r="244" spans="1:6" s="34" customFormat="1" x14ac:dyDescent="0.25">
      <c r="A244" s="19"/>
      <c r="B244" s="27" t="s">
        <v>209</v>
      </c>
      <c r="C244" s="21" t="s">
        <v>27</v>
      </c>
      <c r="D244" s="110"/>
      <c r="E244" s="117"/>
      <c r="F244" s="109">
        <f t="shared" si="27"/>
        <v>0</v>
      </c>
    </row>
    <row r="245" spans="1:6" s="34" customFormat="1" x14ac:dyDescent="0.25">
      <c r="A245" s="19"/>
      <c r="B245" s="27" t="s">
        <v>249</v>
      </c>
      <c r="C245" s="21" t="s">
        <v>27</v>
      </c>
      <c r="D245" s="110"/>
      <c r="E245" s="117"/>
      <c r="F245" s="109">
        <f t="shared" si="27"/>
        <v>0</v>
      </c>
    </row>
    <row r="246" spans="1:6" s="34" customFormat="1" x14ac:dyDescent="0.25">
      <c r="A246" s="19"/>
      <c r="B246" s="27" t="s">
        <v>210</v>
      </c>
      <c r="C246" s="21" t="s">
        <v>27</v>
      </c>
      <c r="D246" s="110"/>
      <c r="E246" s="117"/>
      <c r="F246" s="109">
        <f t="shared" si="27"/>
        <v>0</v>
      </c>
    </row>
    <row r="247" spans="1:6" s="34" customFormat="1" x14ac:dyDescent="0.25">
      <c r="A247" s="19"/>
      <c r="B247" s="27" t="s">
        <v>211</v>
      </c>
      <c r="C247" s="21" t="s">
        <v>27</v>
      </c>
      <c r="D247" s="110"/>
      <c r="E247" s="117"/>
      <c r="F247" s="109">
        <f t="shared" si="27"/>
        <v>0</v>
      </c>
    </row>
    <row r="248" spans="1:6" s="34" customFormat="1" x14ac:dyDescent="0.25">
      <c r="A248" s="19"/>
      <c r="B248" s="27" t="s">
        <v>212</v>
      </c>
      <c r="C248" s="21" t="s">
        <v>27</v>
      </c>
      <c r="D248" s="110"/>
      <c r="E248" s="117"/>
      <c r="F248" s="109">
        <f t="shared" si="27"/>
        <v>0</v>
      </c>
    </row>
    <row r="249" spans="1:6" s="34" customFormat="1" x14ac:dyDescent="0.25">
      <c r="A249" s="19"/>
      <c r="B249" s="27" t="s">
        <v>213</v>
      </c>
      <c r="C249" s="21" t="s">
        <v>27</v>
      </c>
      <c r="D249" s="110"/>
      <c r="E249" s="117"/>
      <c r="F249" s="109">
        <f t="shared" si="27"/>
        <v>0</v>
      </c>
    </row>
    <row r="250" spans="1:6" s="34" customFormat="1" x14ac:dyDescent="0.25">
      <c r="A250" s="19"/>
      <c r="B250" s="27" t="s">
        <v>214</v>
      </c>
      <c r="C250" s="21" t="s">
        <v>8</v>
      </c>
      <c r="D250" s="110"/>
      <c r="E250" s="117"/>
      <c r="F250" s="109">
        <f t="shared" si="27"/>
        <v>0</v>
      </c>
    </row>
    <row r="251" spans="1:6" s="34" customFormat="1" x14ac:dyDescent="0.25">
      <c r="A251" s="19"/>
      <c r="B251" s="27" t="s">
        <v>250</v>
      </c>
      <c r="C251" s="21" t="s">
        <v>27</v>
      </c>
      <c r="D251" s="110"/>
      <c r="E251" s="117"/>
      <c r="F251" s="109">
        <f t="shared" si="27"/>
        <v>0</v>
      </c>
    </row>
    <row r="252" spans="1:6" s="34" customFormat="1" ht="13.8" thickBot="1" x14ac:dyDescent="0.3">
      <c r="A252" s="19"/>
      <c r="B252" s="27" t="s">
        <v>215</v>
      </c>
      <c r="C252" s="21" t="s">
        <v>9</v>
      </c>
      <c r="D252" s="110"/>
      <c r="E252" s="117"/>
      <c r="F252" s="109">
        <f t="shared" si="27"/>
        <v>0</v>
      </c>
    </row>
    <row r="253" spans="1:6" s="34" customFormat="1" ht="12.75" customHeight="1" thickBot="1" x14ac:dyDescent="0.3">
      <c r="A253" s="19"/>
      <c r="B253" s="22" t="s">
        <v>248</v>
      </c>
      <c r="C253" s="21"/>
      <c r="D253" s="110"/>
      <c r="E253" s="117"/>
      <c r="F253" s="141">
        <f>SUM(F243:F252)</f>
        <v>0</v>
      </c>
    </row>
    <row r="254" spans="1:6" s="34" customFormat="1" ht="12.75" customHeight="1" x14ac:dyDescent="0.25">
      <c r="A254" s="19"/>
      <c r="C254" s="21"/>
      <c r="D254" s="110"/>
      <c r="E254" s="117"/>
      <c r="F254" s="144"/>
    </row>
    <row r="255" spans="1:6" s="34" customFormat="1" ht="12.75" customHeight="1" x14ac:dyDescent="0.25">
      <c r="A255" s="33" t="s">
        <v>206</v>
      </c>
      <c r="B255" s="24" t="s">
        <v>251</v>
      </c>
      <c r="C255" s="21"/>
      <c r="D255" s="110"/>
      <c r="E255" s="117"/>
      <c r="F255" s="144"/>
    </row>
    <row r="256" spans="1:6" s="34" customFormat="1" ht="12.75" customHeight="1" x14ac:dyDescent="0.25">
      <c r="A256" s="19"/>
      <c r="B256" s="27" t="s">
        <v>243</v>
      </c>
      <c r="C256" s="21" t="s">
        <v>9</v>
      </c>
      <c r="D256" s="110"/>
      <c r="E256" s="117"/>
      <c r="F256" s="109">
        <f>D256*E256</f>
        <v>0</v>
      </c>
    </row>
    <row r="257" spans="1:6" s="34" customFormat="1" ht="12.75" customHeight="1" thickBot="1" x14ac:dyDescent="0.3">
      <c r="A257" s="19"/>
      <c r="C257" s="21"/>
      <c r="D257" s="110"/>
      <c r="E257" s="117"/>
      <c r="F257" s="144"/>
    </row>
    <row r="258" spans="1:6" s="34" customFormat="1" ht="13.2" customHeight="1" thickBot="1" x14ac:dyDescent="0.3">
      <c r="A258" s="19"/>
      <c r="B258" s="22" t="s">
        <v>136</v>
      </c>
      <c r="C258" s="21"/>
      <c r="D258" s="110"/>
      <c r="E258" s="117"/>
      <c r="F258" s="141">
        <f>SUM(F256)</f>
        <v>0</v>
      </c>
    </row>
    <row r="259" spans="1:6" s="34" customFormat="1" ht="12.75" customHeight="1" x14ac:dyDescent="0.25">
      <c r="A259" s="23" t="s">
        <v>216</v>
      </c>
      <c r="B259" s="88" t="s">
        <v>108</v>
      </c>
      <c r="C259" s="21"/>
      <c r="D259" s="110"/>
      <c r="E259" s="117"/>
      <c r="F259" s="144"/>
    </row>
    <row r="260" spans="1:6" s="34" customFormat="1" ht="12.75" customHeight="1" x14ac:dyDescent="0.25">
      <c r="A260" s="23"/>
      <c r="B260" s="90" t="s">
        <v>218</v>
      </c>
      <c r="C260" s="21" t="s">
        <v>27</v>
      </c>
      <c r="D260" s="110"/>
      <c r="E260" s="117"/>
      <c r="F260" s="109">
        <f t="shared" ref="F260:F264" si="28">D260*E260</f>
        <v>0</v>
      </c>
    </row>
    <row r="261" spans="1:6" s="34" customFormat="1" ht="12.75" customHeight="1" x14ac:dyDescent="0.25">
      <c r="A261" s="23"/>
      <c r="B261" s="90" t="s">
        <v>252</v>
      </c>
      <c r="C261" s="21" t="s">
        <v>27</v>
      </c>
      <c r="D261" s="110"/>
      <c r="E261" s="117"/>
      <c r="F261" s="109">
        <f t="shared" si="28"/>
        <v>0</v>
      </c>
    </row>
    <row r="262" spans="1:6" s="34" customFormat="1" ht="12.75" customHeight="1" x14ac:dyDescent="0.25">
      <c r="A262" s="23"/>
      <c r="B262" s="90" t="s">
        <v>213</v>
      </c>
      <c r="C262" s="21" t="s">
        <v>27</v>
      </c>
      <c r="D262" s="110"/>
      <c r="E262" s="117"/>
      <c r="F262" s="109">
        <f t="shared" si="28"/>
        <v>0</v>
      </c>
    </row>
    <row r="263" spans="1:6" s="34" customFormat="1" ht="12.75" customHeight="1" x14ac:dyDescent="0.25">
      <c r="A263" s="19"/>
      <c r="B263" s="27" t="s">
        <v>28</v>
      </c>
      <c r="C263" s="21" t="s">
        <v>14</v>
      </c>
      <c r="D263" s="110"/>
      <c r="E263" s="108"/>
      <c r="F263" s="109">
        <f t="shared" si="28"/>
        <v>0</v>
      </c>
    </row>
    <row r="264" spans="1:6" s="34" customFormat="1" ht="12.75" customHeight="1" thickBot="1" x14ac:dyDescent="0.3">
      <c r="A264" s="19"/>
      <c r="B264" s="27" t="s">
        <v>109</v>
      </c>
      <c r="C264" s="21" t="s">
        <v>14</v>
      </c>
      <c r="D264" s="110"/>
      <c r="E264" s="108"/>
      <c r="F264" s="109">
        <f t="shared" si="28"/>
        <v>0</v>
      </c>
    </row>
    <row r="265" spans="1:6" s="34" customFormat="1" ht="12.75" customHeight="1" thickBot="1" x14ac:dyDescent="0.3">
      <c r="A265" s="19"/>
      <c r="B265" s="22" t="s">
        <v>217</v>
      </c>
      <c r="C265" s="21"/>
      <c r="D265" s="110"/>
      <c r="E265" s="117"/>
      <c r="F265" s="141">
        <f>SUM(F260:F264)</f>
        <v>0</v>
      </c>
    </row>
    <row r="266" spans="1:6" s="34" customFormat="1" ht="12.75" customHeight="1" x14ac:dyDescent="0.25">
      <c r="A266" s="33" t="s">
        <v>253</v>
      </c>
      <c r="B266" s="24" t="s">
        <v>254</v>
      </c>
      <c r="C266" s="21"/>
      <c r="D266" s="110"/>
      <c r="E266" s="117"/>
      <c r="F266" s="144"/>
    </row>
    <row r="267" spans="1:6" s="34" customFormat="1" ht="12.75" customHeight="1" x14ac:dyDescent="0.25">
      <c r="A267" s="33"/>
      <c r="B267" s="27" t="s">
        <v>257</v>
      </c>
      <c r="C267" s="21" t="s">
        <v>27</v>
      </c>
      <c r="D267" s="110"/>
      <c r="E267" s="117"/>
      <c r="F267" s="109">
        <f t="shared" ref="F267:F269" si="29">D267*E267</f>
        <v>0</v>
      </c>
    </row>
    <row r="268" spans="1:6" s="34" customFormat="1" ht="12.75" customHeight="1" x14ac:dyDescent="0.25">
      <c r="A268" s="33"/>
      <c r="B268" s="27" t="s">
        <v>256</v>
      </c>
      <c r="C268" s="21" t="s">
        <v>8</v>
      </c>
      <c r="D268" s="110"/>
      <c r="E268" s="117"/>
      <c r="F268" s="109">
        <f t="shared" si="29"/>
        <v>0</v>
      </c>
    </row>
    <row r="269" spans="1:6" s="34" customFormat="1" ht="12" customHeight="1" x14ac:dyDescent="0.25">
      <c r="A269" s="19"/>
      <c r="B269" s="27" t="s">
        <v>100</v>
      </c>
      <c r="C269" s="21" t="s">
        <v>27</v>
      </c>
      <c r="D269" s="110"/>
      <c r="E269" s="117"/>
      <c r="F269" s="109">
        <f t="shared" si="29"/>
        <v>0</v>
      </c>
    </row>
    <row r="270" spans="1:6" s="34" customFormat="1" ht="12.75" customHeight="1" thickBot="1" x14ac:dyDescent="0.3">
      <c r="A270" s="19"/>
      <c r="B270" s="22"/>
      <c r="C270" s="21"/>
      <c r="D270" s="110"/>
      <c r="E270" s="117"/>
      <c r="F270" s="144"/>
    </row>
    <row r="271" spans="1:6" s="34" customFormat="1" ht="12.75" customHeight="1" thickBot="1" x14ac:dyDescent="0.3">
      <c r="A271" s="33"/>
      <c r="B271" s="22" t="s">
        <v>255</v>
      </c>
      <c r="C271" s="21"/>
      <c r="D271" s="110"/>
      <c r="E271" s="117"/>
      <c r="F271" s="141">
        <f>SUM(F267:F269)</f>
        <v>0</v>
      </c>
    </row>
    <row r="272" spans="1:6" s="34" customFormat="1" ht="21.75" customHeight="1" thickBot="1" x14ac:dyDescent="0.3">
      <c r="A272" s="159" t="s">
        <v>147</v>
      </c>
      <c r="B272" s="160"/>
      <c r="C272" s="41"/>
      <c r="D272" s="118"/>
      <c r="E272" s="119"/>
      <c r="F272" s="145"/>
    </row>
    <row r="273" spans="1:6" s="34" customFormat="1" ht="19.2" customHeight="1" thickBot="1" x14ac:dyDescent="0.3">
      <c r="A273" s="38"/>
      <c r="B273" s="161" t="s">
        <v>97</v>
      </c>
      <c r="C273" s="162"/>
      <c r="D273" s="162"/>
      <c r="E273" s="163"/>
      <c r="F273" s="136">
        <f>SUM(F271+F265+F258+F253+F240+F236+F231+F225+F220)</f>
        <v>0</v>
      </c>
    </row>
    <row r="274" spans="1:6" s="34" customFormat="1" ht="29.25" customHeight="1" thickBot="1" x14ac:dyDescent="0.3">
      <c r="A274" s="53">
        <v>6</v>
      </c>
      <c r="B274" s="57" t="s">
        <v>110</v>
      </c>
      <c r="C274" s="56"/>
      <c r="D274" s="115"/>
      <c r="E274" s="116"/>
      <c r="F274" s="142"/>
    </row>
    <row r="275" spans="1:6" s="34" customFormat="1" ht="12.75" customHeight="1" x14ac:dyDescent="0.25">
      <c r="A275" s="66">
        <v>6.8</v>
      </c>
      <c r="B275" s="64" t="s">
        <v>149</v>
      </c>
      <c r="C275" s="59"/>
      <c r="D275" s="120"/>
      <c r="E275" s="121"/>
      <c r="F275" s="146"/>
    </row>
    <row r="276" spans="1:6" s="34" customFormat="1" ht="12.75" customHeight="1" x14ac:dyDescent="0.25">
      <c r="A276" s="61"/>
      <c r="B276" s="69" t="s">
        <v>258</v>
      </c>
      <c r="C276" s="70" t="s">
        <v>8</v>
      </c>
      <c r="D276" s="120"/>
      <c r="E276" s="121"/>
      <c r="F276" s="109">
        <f t="shared" ref="F276:F280" si="30">D276*E276</f>
        <v>0</v>
      </c>
    </row>
    <row r="277" spans="1:6" s="34" customFormat="1" ht="12.75" customHeight="1" x14ac:dyDescent="0.25">
      <c r="A277" s="61"/>
      <c r="B277" s="69" t="s">
        <v>150</v>
      </c>
      <c r="C277" s="70" t="s">
        <v>7</v>
      </c>
      <c r="D277" s="120"/>
      <c r="E277" s="121"/>
      <c r="F277" s="109">
        <f t="shared" si="30"/>
        <v>0</v>
      </c>
    </row>
    <row r="278" spans="1:6" s="34" customFormat="1" ht="12.75" customHeight="1" x14ac:dyDescent="0.25">
      <c r="A278" s="61"/>
      <c r="B278" s="71" t="s">
        <v>151</v>
      </c>
      <c r="C278" s="70" t="s">
        <v>7</v>
      </c>
      <c r="D278" s="120"/>
      <c r="E278" s="121"/>
      <c r="F278" s="109">
        <f t="shared" si="30"/>
        <v>0</v>
      </c>
    </row>
    <row r="279" spans="1:6" s="34" customFormat="1" ht="12.75" customHeight="1" x14ac:dyDescent="0.25">
      <c r="A279" s="61"/>
      <c r="B279" s="71" t="s">
        <v>152</v>
      </c>
      <c r="C279" s="70" t="s">
        <v>9</v>
      </c>
      <c r="D279" s="120"/>
      <c r="E279" s="121"/>
      <c r="F279" s="109">
        <f t="shared" si="30"/>
        <v>0</v>
      </c>
    </row>
    <row r="280" spans="1:6" s="34" customFormat="1" ht="12.75" customHeight="1" thickBot="1" x14ac:dyDescent="0.3">
      <c r="A280" s="61"/>
      <c r="B280" s="69" t="s">
        <v>153</v>
      </c>
      <c r="C280" s="70" t="s">
        <v>27</v>
      </c>
      <c r="D280" s="120"/>
      <c r="E280" s="121"/>
      <c r="F280" s="109">
        <f t="shared" si="30"/>
        <v>0</v>
      </c>
    </row>
    <row r="281" spans="1:6" s="34" customFormat="1" ht="12.75" customHeight="1" thickBot="1" x14ac:dyDescent="0.3">
      <c r="A281" s="61"/>
      <c r="B281" s="63" t="s">
        <v>168</v>
      </c>
      <c r="C281" s="62"/>
      <c r="D281" s="120"/>
      <c r="E281" s="121"/>
      <c r="F281" s="147">
        <f>SUM(F276:F280)</f>
        <v>0</v>
      </c>
    </row>
    <row r="282" spans="1:6" s="34" customFormat="1" ht="12.75" customHeight="1" x14ac:dyDescent="0.25">
      <c r="A282" s="66" t="s">
        <v>148</v>
      </c>
      <c r="B282" s="72" t="s">
        <v>155</v>
      </c>
      <c r="C282" s="70"/>
      <c r="D282" s="120"/>
      <c r="E282" s="121"/>
      <c r="F282" s="146"/>
    </row>
    <row r="283" spans="1:6" s="34" customFormat="1" ht="12.75" customHeight="1" x14ac:dyDescent="0.25">
      <c r="A283" s="61"/>
      <c r="B283" s="69" t="s">
        <v>156</v>
      </c>
      <c r="C283" s="59" t="s">
        <v>8</v>
      </c>
      <c r="D283" s="120"/>
      <c r="E283" s="121"/>
      <c r="F283" s="109">
        <f t="shared" ref="F283:F287" si="31">D283*E283</f>
        <v>0</v>
      </c>
    </row>
    <row r="284" spans="1:6" s="34" customFormat="1" ht="12.75" customHeight="1" x14ac:dyDescent="0.25">
      <c r="A284" s="61"/>
      <c r="B284" s="69" t="s">
        <v>259</v>
      </c>
      <c r="C284" s="59" t="s">
        <v>27</v>
      </c>
      <c r="D284" s="120"/>
      <c r="E284" s="121"/>
      <c r="F284" s="109">
        <f t="shared" si="31"/>
        <v>0</v>
      </c>
    </row>
    <row r="285" spans="1:6" s="34" customFormat="1" ht="12.75" customHeight="1" x14ac:dyDescent="0.25">
      <c r="A285" s="61"/>
      <c r="B285" s="69" t="s">
        <v>157</v>
      </c>
      <c r="C285" s="59" t="s">
        <v>9</v>
      </c>
      <c r="D285" s="120"/>
      <c r="E285" s="121"/>
      <c r="F285" s="109">
        <f t="shared" si="31"/>
        <v>0</v>
      </c>
    </row>
    <row r="286" spans="1:6" s="34" customFormat="1" ht="12.75" customHeight="1" x14ac:dyDescent="0.25">
      <c r="A286" s="61"/>
      <c r="B286" s="71" t="s">
        <v>158</v>
      </c>
      <c r="C286" s="70" t="s">
        <v>7</v>
      </c>
      <c r="D286" s="120"/>
      <c r="E286" s="121"/>
      <c r="F286" s="109">
        <f t="shared" si="31"/>
        <v>0</v>
      </c>
    </row>
    <row r="287" spans="1:6" s="34" customFormat="1" ht="12.75" customHeight="1" x14ac:dyDescent="0.25">
      <c r="A287" s="61"/>
      <c r="B287" s="71" t="s">
        <v>159</v>
      </c>
      <c r="C287" s="59" t="s">
        <v>7</v>
      </c>
      <c r="D287" s="120"/>
      <c r="E287" s="121"/>
      <c r="F287" s="109">
        <f t="shared" si="31"/>
        <v>0</v>
      </c>
    </row>
    <row r="288" spans="1:6" s="34" customFormat="1" ht="12.75" customHeight="1" x14ac:dyDescent="0.25">
      <c r="A288" s="61"/>
      <c r="B288" s="71" t="s">
        <v>170</v>
      </c>
      <c r="C288" s="59"/>
      <c r="D288" s="120"/>
      <c r="E288" s="121"/>
      <c r="F288" s="146"/>
    </row>
    <row r="289" spans="1:6" s="34" customFormat="1" ht="12.75" customHeight="1" x14ac:dyDescent="0.25">
      <c r="A289" s="66"/>
      <c r="B289" s="64" t="s">
        <v>160</v>
      </c>
      <c r="C289" s="59"/>
      <c r="D289" s="120"/>
      <c r="E289" s="121"/>
      <c r="F289" s="146"/>
    </row>
    <row r="290" spans="1:6" s="34" customFormat="1" ht="12.75" customHeight="1" x14ac:dyDescent="0.25">
      <c r="A290" s="66"/>
      <c r="B290" s="58" t="s">
        <v>161</v>
      </c>
      <c r="C290" s="70" t="s">
        <v>14</v>
      </c>
      <c r="D290" s="120"/>
      <c r="E290" s="121"/>
      <c r="F290" s="109">
        <f t="shared" ref="F290:F294" si="32">D290*E290</f>
        <v>0</v>
      </c>
    </row>
    <row r="291" spans="1:6" s="34" customFormat="1" ht="12.75" customHeight="1" x14ac:dyDescent="0.25">
      <c r="A291" s="66"/>
      <c r="B291" s="58" t="s">
        <v>162</v>
      </c>
      <c r="C291" s="70" t="s">
        <v>14</v>
      </c>
      <c r="D291" s="120"/>
      <c r="E291" s="121"/>
      <c r="F291" s="109">
        <f t="shared" si="32"/>
        <v>0</v>
      </c>
    </row>
    <row r="292" spans="1:6" s="34" customFormat="1" ht="12.75" customHeight="1" x14ac:dyDescent="0.25">
      <c r="A292" s="66"/>
      <c r="B292" s="58" t="s">
        <v>221</v>
      </c>
      <c r="C292" s="70" t="s">
        <v>14</v>
      </c>
      <c r="D292" s="120"/>
      <c r="E292" s="121"/>
      <c r="F292" s="109">
        <f t="shared" si="32"/>
        <v>0</v>
      </c>
    </row>
    <row r="293" spans="1:6" s="34" customFormat="1" ht="12.75" customHeight="1" x14ac:dyDescent="0.25">
      <c r="A293" s="66"/>
      <c r="B293" s="58" t="s">
        <v>222</v>
      </c>
      <c r="C293" s="70" t="s">
        <v>14</v>
      </c>
      <c r="D293" s="120"/>
      <c r="E293" s="121"/>
      <c r="F293" s="109">
        <f t="shared" si="32"/>
        <v>0</v>
      </c>
    </row>
    <row r="294" spans="1:6" s="34" customFormat="1" ht="12.75" customHeight="1" x14ac:dyDescent="0.25">
      <c r="A294" s="66"/>
      <c r="B294" s="58" t="s">
        <v>260</v>
      </c>
      <c r="C294" s="70" t="s">
        <v>14</v>
      </c>
      <c r="D294" s="120"/>
      <c r="E294" s="121"/>
      <c r="F294" s="109">
        <f t="shared" si="32"/>
        <v>0</v>
      </c>
    </row>
    <row r="295" spans="1:6" s="34" customFormat="1" ht="12.75" customHeight="1" x14ac:dyDescent="0.25">
      <c r="A295" s="66"/>
      <c r="B295" s="89" t="s">
        <v>223</v>
      </c>
      <c r="C295" s="70"/>
      <c r="D295" s="120"/>
      <c r="E295" s="121"/>
      <c r="F295" s="146"/>
    </row>
    <row r="296" spans="1:6" s="34" customFormat="1" ht="12.75" customHeight="1" x14ac:dyDescent="0.25">
      <c r="A296" s="66"/>
      <c r="B296" s="58" t="s">
        <v>224</v>
      </c>
      <c r="C296" s="70" t="s">
        <v>9</v>
      </c>
      <c r="D296" s="120"/>
      <c r="E296" s="121"/>
      <c r="F296" s="109">
        <f t="shared" ref="F296:F298" si="33">D296*E296</f>
        <v>0</v>
      </c>
    </row>
    <row r="297" spans="1:6" s="34" customFormat="1" ht="12.75" customHeight="1" x14ac:dyDescent="0.25">
      <c r="A297" s="66"/>
      <c r="B297" s="58" t="s">
        <v>225</v>
      </c>
      <c r="C297" s="70" t="s">
        <v>9</v>
      </c>
      <c r="D297" s="120"/>
      <c r="E297" s="121"/>
      <c r="F297" s="109">
        <f t="shared" si="33"/>
        <v>0</v>
      </c>
    </row>
    <row r="298" spans="1:6" s="34" customFormat="1" ht="12.75" customHeight="1" thickBot="1" x14ac:dyDescent="0.3">
      <c r="A298" s="66"/>
      <c r="B298" s="58" t="s">
        <v>226</v>
      </c>
      <c r="C298" s="70" t="s">
        <v>9</v>
      </c>
      <c r="D298" s="120"/>
      <c r="E298" s="121"/>
      <c r="F298" s="109">
        <f t="shared" si="33"/>
        <v>0</v>
      </c>
    </row>
    <row r="299" spans="1:6" s="34" customFormat="1" ht="12.75" customHeight="1" thickBot="1" x14ac:dyDescent="0.3">
      <c r="A299" s="66"/>
      <c r="B299" s="63" t="s">
        <v>264</v>
      </c>
      <c r="C299" s="62"/>
      <c r="D299" s="120"/>
      <c r="E299" s="121"/>
      <c r="F299" s="147">
        <f>SUM(F283:F298)</f>
        <v>0</v>
      </c>
    </row>
    <row r="300" spans="1:6" s="34" customFormat="1" ht="12.75" customHeight="1" x14ac:dyDescent="0.25">
      <c r="A300" s="66" t="s">
        <v>154</v>
      </c>
      <c r="B300" s="64" t="s">
        <v>163</v>
      </c>
      <c r="C300" s="70"/>
      <c r="D300" s="120"/>
      <c r="E300" s="121"/>
      <c r="F300" s="146"/>
    </row>
    <row r="301" spans="1:6" s="34" customFormat="1" ht="12.75" customHeight="1" x14ac:dyDescent="0.25">
      <c r="A301" s="66"/>
      <c r="B301" s="67" t="s">
        <v>164</v>
      </c>
      <c r="C301" s="70" t="s">
        <v>14</v>
      </c>
      <c r="D301" s="120"/>
      <c r="E301" s="121"/>
      <c r="F301" s="109">
        <f t="shared" ref="F301:F302" si="34">D301*E301</f>
        <v>0</v>
      </c>
    </row>
    <row r="302" spans="1:6" s="34" customFormat="1" ht="12.75" customHeight="1" x14ac:dyDescent="0.25">
      <c r="A302" s="66"/>
      <c r="B302" s="67" t="s">
        <v>111</v>
      </c>
      <c r="C302" s="70" t="s">
        <v>14</v>
      </c>
      <c r="D302" s="120"/>
      <c r="E302" s="121"/>
      <c r="F302" s="109">
        <f t="shared" si="34"/>
        <v>0</v>
      </c>
    </row>
    <row r="303" spans="1:6" s="34" customFormat="1" ht="12.75" customHeight="1" thickBot="1" x14ac:dyDescent="0.3">
      <c r="A303" s="66"/>
      <c r="B303" s="67"/>
      <c r="C303" s="70"/>
      <c r="D303" s="120"/>
      <c r="E303" s="121"/>
      <c r="F303" s="146"/>
    </row>
    <row r="304" spans="1:6" s="34" customFormat="1" ht="12.75" customHeight="1" thickBot="1" x14ac:dyDescent="0.3">
      <c r="A304" s="66"/>
      <c r="B304" s="63" t="s">
        <v>263</v>
      </c>
      <c r="C304" s="62"/>
      <c r="D304" s="120"/>
      <c r="E304" s="121"/>
      <c r="F304" s="147">
        <f>SUM(F301:F303)</f>
        <v>0</v>
      </c>
    </row>
    <row r="305" spans="1:6" s="34" customFormat="1" ht="12.75" customHeight="1" x14ac:dyDescent="0.25">
      <c r="A305" s="66" t="s">
        <v>261</v>
      </c>
      <c r="B305" s="64" t="s">
        <v>287</v>
      </c>
      <c r="C305" s="70" t="s">
        <v>14</v>
      </c>
      <c r="D305" s="120"/>
      <c r="E305" s="121"/>
      <c r="F305" s="109">
        <f t="shared" ref="F305:F311" si="35">D305*E305</f>
        <v>0</v>
      </c>
    </row>
    <row r="306" spans="1:6" s="34" customFormat="1" ht="12.75" customHeight="1" x14ac:dyDescent="0.25">
      <c r="A306" s="66"/>
      <c r="B306" s="58" t="s">
        <v>112</v>
      </c>
      <c r="C306" s="70" t="s">
        <v>14</v>
      </c>
      <c r="D306" s="120"/>
      <c r="E306" s="121"/>
      <c r="F306" s="109">
        <f t="shared" si="35"/>
        <v>0</v>
      </c>
    </row>
    <row r="307" spans="1:6" s="34" customFormat="1" ht="12.75" customHeight="1" x14ac:dyDescent="0.25">
      <c r="A307" s="66"/>
      <c r="B307" s="58" t="s">
        <v>165</v>
      </c>
      <c r="C307" s="70" t="s">
        <v>14</v>
      </c>
      <c r="D307" s="120"/>
      <c r="E307" s="121"/>
      <c r="F307" s="109">
        <f t="shared" si="35"/>
        <v>0</v>
      </c>
    </row>
    <row r="308" spans="1:6" s="34" customFormat="1" ht="12.75" customHeight="1" x14ac:dyDescent="0.25">
      <c r="A308" s="66"/>
      <c r="B308" s="69" t="s">
        <v>169</v>
      </c>
      <c r="C308" s="70" t="s">
        <v>9</v>
      </c>
      <c r="D308" s="120"/>
      <c r="E308" s="121"/>
      <c r="F308" s="109">
        <f t="shared" si="35"/>
        <v>0</v>
      </c>
    </row>
    <row r="309" spans="1:6" s="34" customFormat="1" ht="12.75" customHeight="1" x14ac:dyDescent="0.25">
      <c r="A309" s="66"/>
      <c r="B309" s="58" t="s">
        <v>113</v>
      </c>
      <c r="C309" s="70" t="s">
        <v>14</v>
      </c>
      <c r="D309" s="120"/>
      <c r="E309" s="121"/>
      <c r="F309" s="109">
        <f t="shared" si="35"/>
        <v>0</v>
      </c>
    </row>
    <row r="310" spans="1:6" s="34" customFormat="1" ht="12.75" customHeight="1" x14ac:dyDescent="0.25">
      <c r="A310" s="66"/>
      <c r="B310" s="60" t="s">
        <v>166</v>
      </c>
      <c r="C310" s="70" t="s">
        <v>14</v>
      </c>
      <c r="D310" s="120"/>
      <c r="E310" s="121"/>
      <c r="F310" s="109">
        <f t="shared" si="35"/>
        <v>0</v>
      </c>
    </row>
    <row r="311" spans="1:6" s="34" customFormat="1" ht="12.75" customHeight="1" thickBot="1" x14ac:dyDescent="0.3">
      <c r="A311" s="66"/>
      <c r="B311" s="58" t="s">
        <v>167</v>
      </c>
      <c r="C311" s="70" t="s">
        <v>14</v>
      </c>
      <c r="D311" s="120"/>
      <c r="E311" s="121"/>
      <c r="F311" s="109">
        <f t="shared" si="35"/>
        <v>0</v>
      </c>
    </row>
    <row r="312" spans="1:6" s="34" customFormat="1" ht="12.75" customHeight="1" x14ac:dyDescent="0.25">
      <c r="A312" s="66"/>
      <c r="B312" s="63" t="s">
        <v>262</v>
      </c>
      <c r="C312" s="62"/>
      <c r="D312" s="120"/>
      <c r="E312" s="121"/>
      <c r="F312" s="148">
        <f>SUM(F305:F311)</f>
        <v>0</v>
      </c>
    </row>
    <row r="313" spans="1:6" s="34" customFormat="1" ht="12.75" customHeight="1" thickBot="1" x14ac:dyDescent="0.3">
      <c r="A313" s="68"/>
      <c r="B313" s="67"/>
      <c r="C313" s="65"/>
      <c r="D313" s="122"/>
      <c r="E313" s="121"/>
      <c r="F313" s="146"/>
    </row>
    <row r="314" spans="1:6" s="34" customFormat="1" ht="16.5" customHeight="1" thickBot="1" x14ac:dyDescent="0.3">
      <c r="A314" s="159" t="s">
        <v>146</v>
      </c>
      <c r="B314" s="160"/>
      <c r="C314" s="160"/>
      <c r="D314" s="123"/>
      <c r="E314" s="119"/>
      <c r="F314" s="145"/>
    </row>
    <row r="315" spans="1:6" s="34" customFormat="1" ht="20.25" customHeight="1" thickBot="1" x14ac:dyDescent="0.3">
      <c r="A315" s="164" t="s">
        <v>97</v>
      </c>
      <c r="B315" s="162"/>
      <c r="C315" s="162"/>
      <c r="D315" s="162"/>
      <c r="E315" s="163"/>
      <c r="F315" s="136">
        <f>F312+F304+F299+F281</f>
        <v>0</v>
      </c>
    </row>
    <row r="316" spans="1:6" s="34" customFormat="1" ht="13.8" thickBot="1" x14ac:dyDescent="0.3">
      <c r="A316" s="42"/>
      <c r="B316" s="43"/>
      <c r="C316" s="44"/>
      <c r="D316" s="124"/>
      <c r="E316" s="125"/>
      <c r="F316" s="149"/>
    </row>
    <row r="317" spans="1:6" ht="18.75" customHeight="1" thickBot="1" x14ac:dyDescent="0.3">
      <c r="A317" s="156" t="s">
        <v>145</v>
      </c>
      <c r="B317" s="157"/>
      <c r="C317" s="157"/>
      <c r="D317" s="157"/>
      <c r="E317" s="158"/>
      <c r="F317" s="143"/>
    </row>
    <row r="318" spans="1:6" ht="13.8" thickBot="1" x14ac:dyDescent="0.3">
      <c r="A318" s="33">
        <v>4</v>
      </c>
      <c r="B318" s="45" t="s">
        <v>114</v>
      </c>
      <c r="C318" s="40"/>
      <c r="D318" s="110"/>
      <c r="E318" s="117"/>
      <c r="F318" s="150">
        <f>F209</f>
        <v>0</v>
      </c>
    </row>
    <row r="319" spans="1:6" ht="13.8" thickBot="1" x14ac:dyDescent="0.3">
      <c r="A319" s="33">
        <v>5</v>
      </c>
      <c r="B319" s="45" t="s">
        <v>115</v>
      </c>
      <c r="C319" s="40"/>
      <c r="D319" s="110"/>
      <c r="E319" s="117"/>
      <c r="F319" s="150">
        <f>F273</f>
        <v>0</v>
      </c>
    </row>
    <row r="320" spans="1:6" ht="13.8" thickBot="1" x14ac:dyDescent="0.3">
      <c r="A320" s="33">
        <v>6</v>
      </c>
      <c r="B320" s="45" t="s">
        <v>126</v>
      </c>
      <c r="C320" s="21"/>
      <c r="D320" s="110"/>
      <c r="E320" s="117"/>
      <c r="F320" s="150">
        <f>F315</f>
        <v>0</v>
      </c>
    </row>
    <row r="321" spans="1:6" ht="13.8" thickBot="1" x14ac:dyDescent="0.3">
      <c r="A321" s="19"/>
      <c r="B321" s="22" t="s">
        <v>219</v>
      </c>
      <c r="C321" s="21"/>
      <c r="D321" s="110"/>
      <c r="E321" s="126"/>
      <c r="F321" s="150">
        <f>F318+F319+F320</f>
        <v>0</v>
      </c>
    </row>
    <row r="322" spans="1:6" ht="13.8" thickBot="1" x14ac:dyDescent="0.3">
      <c r="A322" s="19"/>
      <c r="B322" s="22" t="s">
        <v>116</v>
      </c>
      <c r="C322" s="21"/>
      <c r="D322" s="110"/>
      <c r="E322" s="117"/>
      <c r="F322" s="143">
        <f>F321*20%</f>
        <v>0</v>
      </c>
    </row>
    <row r="323" spans="1:6" ht="13.8" thickBot="1" x14ac:dyDescent="0.3">
      <c r="A323" s="19"/>
      <c r="B323" s="22" t="s">
        <v>220</v>
      </c>
      <c r="C323" s="21"/>
      <c r="D323" s="110"/>
      <c r="E323" s="117"/>
      <c r="F323" s="150">
        <f>F321+F322</f>
        <v>0</v>
      </c>
    </row>
    <row r="324" spans="1:6" ht="13.8" thickBot="1" x14ac:dyDescent="0.3">
      <c r="A324" s="46"/>
      <c r="B324" s="47"/>
      <c r="C324" s="48"/>
      <c r="D324" s="127"/>
      <c r="E324" s="128"/>
      <c r="F324" s="151"/>
    </row>
  </sheetData>
  <mergeCells count="17">
    <mergeCell ref="D7:D8"/>
    <mergeCell ref="E7:E8"/>
    <mergeCell ref="A2:F2"/>
    <mergeCell ref="A4:F4"/>
    <mergeCell ref="D5:F6"/>
    <mergeCell ref="A6:B6"/>
    <mergeCell ref="A3:F3"/>
    <mergeCell ref="A7:A8"/>
    <mergeCell ref="B7:B8"/>
    <mergeCell ref="C7:C8"/>
    <mergeCell ref="A317:E317"/>
    <mergeCell ref="A208:B208"/>
    <mergeCell ref="B209:E209"/>
    <mergeCell ref="A272:B272"/>
    <mergeCell ref="B273:E273"/>
    <mergeCell ref="A314:C314"/>
    <mergeCell ref="A315:E315"/>
  </mergeCells>
  <phoneticPr fontId="25" type="noConversion"/>
  <pageMargins left="0.39370078740157483" right="0.39370078740157483" top="0.59055118110236227" bottom="0.59055118110236227" header="0.51181102362204722" footer="0.51181102362204722"/>
  <pageSetup paperSize="9" scale="86" fitToHeight="0" orientation="portrait" horizontalDpi="300" verticalDpi="300" r:id="rId1"/>
  <headerFooter alignWithMargins="0"/>
  <rowBreaks count="4" manualBreakCount="4">
    <brk id="52" max="5" man="1"/>
    <brk id="118" max="5" man="1"/>
    <brk id="185" max="5" man="1"/>
    <brk id="273"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3</vt:i4>
      </vt:variant>
    </vt:vector>
  </HeadingPairs>
  <TitlesOfParts>
    <vt:vector size="5" baseType="lpstr">
      <vt:lpstr>PDG</vt:lpstr>
      <vt:lpstr>DPGF</vt:lpstr>
      <vt:lpstr>PDG!_Hlk168923728</vt:lpstr>
      <vt:lpstr>DPGF!Zone_d_impression</vt:lpstr>
      <vt:lpstr>PDG!Zone_d_impression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Senez</dc:creator>
  <cp:lastModifiedBy>Delacomptee Pauline</cp:lastModifiedBy>
  <cp:lastPrinted>2025-11-10T13:57:16Z</cp:lastPrinted>
  <dcterms:created xsi:type="dcterms:W3CDTF">2004-08-16T09:54:33Z</dcterms:created>
  <dcterms:modified xsi:type="dcterms:W3CDTF">2025-11-10T13:59:51Z</dcterms:modified>
</cp:coreProperties>
</file>